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0" windowHeight="9105"/>
  </bookViews>
  <sheets>
    <sheet name="пр.1" sheetId="5" r:id="rId1"/>
    <sheet name=" пр 2" sheetId="3" r:id="rId2"/>
    <sheet name="Лист1 (2)" sheetId="2" state="hidden" r:id="rId3"/>
    <sheet name="Лист1" sheetId="1" state="hidden" r:id="rId4"/>
    <sheet name="Пр 3" sheetId="6" r:id="rId5"/>
  </sheets>
  <definedNames>
    <definedName name="_xlnm.Print_Titles" localSheetId="1">' пр 2'!$6:$7</definedName>
    <definedName name="_xlnm.Print_Titles" localSheetId="3">Лист1!$4:$5</definedName>
    <definedName name="_xlnm.Print_Titles" localSheetId="2">'Лист1 (2)'!$4:$5</definedName>
    <definedName name="_xlnm.Print_Titles" localSheetId="4">'Пр 3'!$4:$4</definedName>
    <definedName name="_xlnm.Print_Titles" localSheetId="0">пр.1!$6:$7</definedName>
    <definedName name="_xlnm.Print_Area" localSheetId="3">Лист1!$A$1:$H$15</definedName>
    <definedName name="_xlnm.Print_Area" localSheetId="2">'Лист1 (2)'!$A$1:$H$15</definedName>
    <definedName name="_xlnm.Print_Area" localSheetId="4">'Пр 3'!$A$1:$E$13</definedName>
    <definedName name="_xlnm.Print_Area" localSheetId="0">пр.1!$A$1:$I$23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5" l="1"/>
  <c r="G22" i="5" l="1"/>
  <c r="K22" i="5"/>
  <c r="J22" i="5"/>
  <c r="I22" i="5"/>
  <c r="H22" i="5"/>
  <c r="L22" i="5"/>
  <c r="F22" i="5"/>
  <c r="H14" i="5"/>
  <c r="I14" i="5"/>
  <c r="J14" i="5"/>
  <c r="K14" i="5"/>
  <c r="L14" i="5"/>
  <c r="F14" i="5"/>
</calcChain>
</file>

<file path=xl/sharedStrings.xml><?xml version="1.0" encoding="utf-8"?>
<sst xmlns="http://schemas.openxmlformats.org/spreadsheetml/2006/main" count="276" uniqueCount="157">
  <si>
    <t>Целевые индикаторы</t>
  </si>
  <si>
    <t>Численность пострадавших в результате несчастных случаев на производстве с утратой трудоспособности на 1 рабочий день и более (тяжелые и легкие)</t>
  </si>
  <si>
    <t xml:space="preserve">Удельный вес погибших в результате несчастных случаев на производстве со смертельным исходом в расчете на 1 тыс. работающих </t>
  </si>
  <si>
    <t>Показатели результативности</t>
  </si>
  <si>
    <t>Удельный вес руководителей и специалистов организаций города, прошедших обучение и проверку знаний требований охраны труда (100%)</t>
  </si>
  <si>
    <t>2020 год</t>
  </si>
  <si>
    <t>План</t>
  </si>
  <si>
    <t>Оценка</t>
  </si>
  <si>
    <t xml:space="preserve">Факт </t>
  </si>
  <si>
    <t>№ п/п</t>
  </si>
  <si>
    <t>Три легких случая, связанных с ДТП. 1 человек в управлении образования, 2 в скорой помощи. Нетрудоспособность составила всех 104 к/дня.</t>
  </si>
  <si>
    <t>не более 50%</t>
  </si>
  <si>
    <t>не менее 70%</t>
  </si>
  <si>
    <t>Пострадавших со смертельным исходом в 2020 году не зарегистрировано.</t>
  </si>
  <si>
    <t>Факт 9 мес</t>
  </si>
  <si>
    <t>не менее 60%</t>
  </si>
  <si>
    <t xml:space="preserve">Средствами индивидуальной защиты работники обеспечены в полном объёме. </t>
  </si>
  <si>
    <t>не более 35%</t>
  </si>
  <si>
    <t>не более 5</t>
  </si>
  <si>
    <t>не более 6</t>
  </si>
  <si>
    <t xml:space="preserve">Пояснения </t>
  </si>
  <si>
    <t xml:space="preserve">1 несчастный случай со смертельным исходом 23.12.2019 в АО "Назаровское лесничество" </t>
  </si>
  <si>
    <t xml:space="preserve">Удельный вес рабочих мест, на которых по результатам специальной оценки условий труда установлены вредные и опасные условия труда </t>
  </si>
  <si>
    <t>Удельный вес работников, занятых на рабочих местах у работодателей на которых проведена оценка условий труда</t>
  </si>
  <si>
    <t>не менее 90%</t>
  </si>
  <si>
    <t xml:space="preserve">Удельный вес работников, охваченных периодическими медицинскими осмотрами </t>
  </si>
  <si>
    <t xml:space="preserve">Удельный вес работников, занятых на работах с вредными и (или) опасными условиями труда, а также на работах, выполняемых в особых температурных условиях или связанных с загрязнением </t>
  </si>
  <si>
    <t>Удельный вес работников, обеспеченных средствами индивидуальной защиты и обезвреживающими средствами индивидуальной защиты, от общей численности работников.</t>
  </si>
  <si>
    <t>2019 год</t>
  </si>
  <si>
    <t>О ходе  реализации муниципальной программы "Улучшение условий и охраны труда в городе Назарово" на 2020 год и плановый период 2021-2022 гг</t>
  </si>
  <si>
    <t>Согласно ст. 225 ТК РФ на предприятии должны быть обучены все работники. В 2020 году обучение прошли 152 человека. Предприятиями обучено охране труда в соответствии с действующим законодательством 7798 чел., в том числе в бюджете 1528 чел. (19,6%.) Обучение специалистов и руководителей проводится 1 раз в 3 года. Рабочие обучаются комиссией предприятий ежегодно.</t>
  </si>
  <si>
    <r>
      <t>В 2019 году из 7995 рабочих мест на 44% (</t>
    </r>
    <r>
      <rPr>
        <b/>
        <sz val="10"/>
        <color theme="1"/>
        <rFont val="Times New Roman"/>
        <family val="1"/>
        <charset val="204"/>
      </rPr>
      <t xml:space="preserve">3518 </t>
    </r>
    <r>
      <rPr>
        <sz val="10"/>
        <color theme="1"/>
        <rFont val="Times New Roman"/>
        <family val="1"/>
        <charset val="204"/>
      </rPr>
      <t>мест) установлены вредные и опасные условия труда</t>
    </r>
  </si>
  <si>
    <r>
      <t xml:space="preserve">За 9 месяцев 2020 удельный вес рабочих мест на которых по результатам специальной оценки условий труда установлены вредные и опасные условия труда составил 45%. Согласно мониторинга предприятий из 7883 рабочих мест, по специальной оценке труда на </t>
    </r>
    <r>
      <rPr>
        <b/>
        <sz val="10"/>
        <color theme="1"/>
        <rFont val="Times New Roman"/>
        <family val="1"/>
        <charset val="204"/>
      </rPr>
      <t>3225</t>
    </r>
    <r>
      <rPr>
        <sz val="10"/>
        <color theme="1"/>
        <rFont val="Times New Roman"/>
        <family val="1"/>
        <charset val="204"/>
      </rPr>
      <t xml:space="preserve"> установлены вредные и опасные условия труда.</t>
    </r>
  </si>
  <si>
    <r>
      <t xml:space="preserve">За 9 месяцев 2020 Удельный вес работников, занятых на рабочих местах у работодателей на которых проведена оценка условий труда составляет 76% от общего количества занятых в экономике.
По итогам 2020 года в экономике города занято 16606 человек, </t>
    </r>
    <r>
      <rPr>
        <b/>
        <sz val="10"/>
        <color theme="1"/>
        <rFont val="Times New Roman"/>
        <family val="1"/>
        <charset val="204"/>
      </rPr>
      <t>12620</t>
    </r>
    <r>
      <rPr>
        <sz val="10"/>
        <color theme="1"/>
        <rFont val="Times New Roman"/>
        <family val="1"/>
        <charset val="204"/>
      </rPr>
      <t xml:space="preserve"> из них работают на рабочих местах, на которых проведена специальная оценка условий труда. В 4 квартале ООО Водоканал закончит специальную оценку условий труда и удельный вес увеличится до 78,8 %. Проводится спецоценка 1 раз в 5 лет. </t>
    </r>
  </si>
  <si>
    <r>
      <t xml:space="preserve">В 2019 году </t>
    </r>
    <r>
      <rPr>
        <b/>
        <sz val="10"/>
        <color theme="1"/>
        <rFont val="Times New Roman"/>
        <family val="1"/>
        <charset val="204"/>
      </rPr>
      <t>10248</t>
    </r>
    <r>
      <rPr>
        <sz val="10"/>
        <color theme="1"/>
        <rFont val="Times New Roman"/>
        <family val="1"/>
        <charset val="204"/>
      </rPr>
      <t xml:space="preserve"> человек - 61,2% работают на рабочих местах на которых проведена специальная оценка условий труда.</t>
    </r>
  </si>
  <si>
    <r>
      <t>91% (</t>
    </r>
    <r>
      <rPr>
        <b/>
        <sz val="10"/>
        <color theme="1"/>
        <rFont val="Times New Roman"/>
        <family val="1"/>
        <charset val="204"/>
      </rPr>
      <t>5873</t>
    </r>
    <r>
      <rPr>
        <sz val="10"/>
        <color theme="1"/>
        <rFont val="Times New Roman"/>
        <family val="1"/>
        <charset val="204"/>
      </rPr>
      <t xml:space="preserve"> человека) прошли медосмотр в 2019 году</t>
    </r>
  </si>
  <si>
    <r>
      <t>Прошли медосмотр</t>
    </r>
    <r>
      <rPr>
        <b/>
        <sz val="10"/>
        <color theme="1"/>
        <rFont val="Times New Roman"/>
        <family val="1"/>
        <charset val="204"/>
      </rPr>
      <t xml:space="preserve"> 6004</t>
    </r>
    <r>
      <rPr>
        <sz val="10"/>
        <color theme="1"/>
        <rFont val="Times New Roman"/>
        <family val="1"/>
        <charset val="204"/>
      </rPr>
      <t xml:space="preserve"> человек. Согласно спецоценке по некоторым рабочим местам медосмотр проводится 1 раз в два года и 1 раз в три года. В целом по городу медицинскими осмотрами охвачено 92% работающих</t>
    </r>
  </si>
  <si>
    <r>
      <t>31,5% (</t>
    </r>
    <r>
      <rPr>
        <b/>
        <sz val="10"/>
        <color theme="1"/>
        <rFont val="Times New Roman"/>
        <family val="1"/>
        <charset val="204"/>
      </rPr>
      <t>4274</t>
    </r>
    <r>
      <rPr>
        <sz val="10"/>
        <color theme="1"/>
        <rFont val="Times New Roman"/>
        <family val="1"/>
        <charset val="204"/>
      </rPr>
      <t xml:space="preserve"> чел) работников в 2019 г  заняты с вредными и опасными условиями труда.</t>
    </r>
  </si>
  <si>
    <r>
      <t>Согласно спец. оценке условий труда  22% работников заняты на работах с вредными и (или) опасными условиями труда (</t>
    </r>
    <r>
      <rPr>
        <b/>
        <sz val="10"/>
        <color theme="1"/>
        <rFont val="Times New Roman"/>
        <family val="1"/>
        <charset val="204"/>
      </rPr>
      <t>3784</t>
    </r>
    <r>
      <rPr>
        <sz val="10"/>
        <color theme="1"/>
        <rFont val="Times New Roman"/>
        <family val="1"/>
        <charset val="204"/>
      </rPr>
      <t xml:space="preserve"> чел.). В связи с модернизацией производства и улучшением условий труда количество работников по сравнению с 2019 годом снизилось на 9,5%.</t>
    </r>
  </si>
  <si>
    <t>1. Уровень производственного травматизма</t>
  </si>
  <si>
    <t>2. Динамика оценки труда</t>
  </si>
  <si>
    <t>2.2. Удельный вес рабочих мест, на которых проведена специальная оценка условий труда, в общем количестве рабочих мест</t>
  </si>
  <si>
    <t>3. Условия труда</t>
  </si>
  <si>
    <t>из них:</t>
  </si>
  <si>
    <t>Приложение № 1</t>
  </si>
  <si>
    <t>СВЕДЕНИЯ</t>
  </si>
  <si>
    <t>о  целевых индикаторах и показателях муниципальной программы, подпрограмм муниципальной программы, отдельных мероприятиях и их значениях</t>
  </si>
  <si>
    <t>Наименование целевого индикатора, показателя</t>
  </si>
  <si>
    <t>Ед. измере-ния</t>
  </si>
  <si>
    <t>Вес показателя (индикатора)</t>
  </si>
  <si>
    <t>Источник информации</t>
  </si>
  <si>
    <t>Значение  показателей</t>
  </si>
  <si>
    <t>2021 год</t>
  </si>
  <si>
    <t>2022 год</t>
  </si>
  <si>
    <t>2023 год</t>
  </si>
  <si>
    <t>Муниципальнвя программа "Развитие образования города Назарово"</t>
  </si>
  <si>
    <t>Целевой индикатор:</t>
  </si>
  <si>
    <t>1.1.</t>
  </si>
  <si>
    <t>%</t>
  </si>
  <si>
    <t>х</t>
  </si>
  <si>
    <t>1.2.</t>
  </si>
  <si>
    <t>1.3.</t>
  </si>
  <si>
    <t>Количество рабочих мест, на которых проведена специальная оценка условий труда</t>
  </si>
  <si>
    <t>2.1.</t>
  </si>
  <si>
    <t>2.2.</t>
  </si>
  <si>
    <t>Общая численность работников,</t>
  </si>
  <si>
    <t xml:space="preserve">3.1. </t>
  </si>
  <si>
    <t>Численность работников, занятых во вредных и(или) опасных условиях труда, тыс. чел.</t>
  </si>
  <si>
    <t xml:space="preserve">3.2. </t>
  </si>
  <si>
    <t>Удельный вес работников, занятых во вредных и(или) опасных условиях труда, от общей численности работников, %</t>
  </si>
  <si>
    <t xml:space="preserve">3.3. </t>
  </si>
  <si>
    <t>дн</t>
  </si>
  <si>
    <t>чел</t>
  </si>
  <si>
    <t>Численность пострадавших в результате несчастных случаев на производстве со смертельным исходом</t>
  </si>
  <si>
    <t>Численность пострадавших в результате несчастных случаев на производстве с утратой трудоспособности на 1 рабочий день и более</t>
  </si>
  <si>
    <t>Количество дней временной нетрудоспособности в связи с несчастным случаем на производстве в расчете на 1 пострадавшего</t>
  </si>
  <si>
    <t>ед.</t>
  </si>
  <si>
    <r>
      <t>25,5% (</t>
    </r>
    <r>
      <rPr>
        <b/>
        <sz val="10"/>
        <color theme="1"/>
        <rFont val="Times New Roman"/>
        <family val="1"/>
        <charset val="204"/>
      </rPr>
      <t>4274</t>
    </r>
    <r>
      <rPr>
        <sz val="10"/>
        <color theme="1"/>
        <rFont val="Times New Roman"/>
        <family val="1"/>
        <charset val="204"/>
      </rPr>
      <t xml:space="preserve"> чел) работников в 2019 г  заняты с вредными и опасными условиями труда.</t>
    </r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</si>
  <si>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</si>
  <si>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</si>
  <si>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</si>
  <si>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</si>
  <si>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</si>
  <si>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</si>
  <si>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</si>
  <si>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</si>
  <si>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 xml:space="preserve">ПЕРЕЧЕНЬ
мероприятий программы и отдельных мероприятий муниципальной программы
</t>
  </si>
  <si>
    <t>Обеспечение работы городской межведомственной комиссии по охране труда</t>
  </si>
  <si>
    <t>Администрация города</t>
  </si>
  <si>
    <t>Повышение роли органов исполнительной власти в обеспечении охраны труда в организациях города</t>
  </si>
  <si>
    <t>ежеквартально</t>
  </si>
  <si>
    <t>отсутствие межведомственного взаимодействия</t>
  </si>
  <si>
    <t>Участие в расследовании несчастных случаев в организациях города</t>
  </si>
  <si>
    <t>Устранение причин, вызвавших  несчастные случаи</t>
  </si>
  <si>
    <t>нарушение трудового законодательства</t>
  </si>
  <si>
    <t>по мере необходимости</t>
  </si>
  <si>
    <t>Соответствие принятых обязательств действующему законодательству.</t>
  </si>
  <si>
    <t>нарушение закона Красноярского края об уведомительной регистрации кол договоров и соглашений</t>
  </si>
  <si>
    <t>постояно</t>
  </si>
  <si>
    <t>Содействие развитию института уполномоченных лиц по охране труда в организациях и у индивидуальных предпринимателей</t>
  </si>
  <si>
    <t>Соблюдение законодательства в части  охраны труда</t>
  </si>
  <si>
    <t>Методическое обеспечение по вопросам охраны труда специалистов организаций всех форм собственности, индивидуальных предпринимателей</t>
  </si>
  <si>
    <t>Доведение нормативных актов по охране труда до организаций города, индивидуальных предпринимателей</t>
  </si>
  <si>
    <t xml:space="preserve">1. Совершенствование системы управления охраной труда </t>
  </si>
  <si>
    <t>1.4.</t>
  </si>
  <si>
    <t>2. Информационное обеспечение и пропаганды охраны труда</t>
  </si>
  <si>
    <t>Проведение смотра – конкурса на лучшее состояние условий и охраны труда  в организациях города</t>
  </si>
  <si>
    <t>Улучшение условий и охраны труда в организациях на рабочих местах</t>
  </si>
  <si>
    <t>отсутствие взаимодействия с организациями</t>
  </si>
  <si>
    <t>ежегодно</t>
  </si>
  <si>
    <t>2.3.</t>
  </si>
  <si>
    <t xml:space="preserve">Содействие проведению специальной оценки условий труда с последующей сертификацией организации работ по охране труда в организациях и у индивидуальных предпринимателей 
</t>
  </si>
  <si>
    <t>Соблюдение законодательства охраны труда, выявление вредных и опасных производственных факторов</t>
  </si>
  <si>
    <t>2.4.</t>
  </si>
  <si>
    <t>Размещение в СМИ информационных материалов(статей, обзоров и т.д.) по актуальным вопросам в области охраны труда</t>
  </si>
  <si>
    <t>2.5.</t>
  </si>
  <si>
    <t xml:space="preserve">Организация и проведение мониторинга выполнения мероприятий по улучшению условий и охраны труда </t>
  </si>
  <si>
    <t>Улучшение условий и охраны труда на рабочих местах</t>
  </si>
  <si>
    <t>3.1.</t>
  </si>
  <si>
    <t>Содействие в обучении и проверке знаний по охране труда руководителей и специалистов организаций независимо от их организационно – правовых форм собственности</t>
  </si>
  <si>
    <t>Повышение квалификации по охране труда руководителей и специалистов организаций, индивидуальных предпринимателей</t>
  </si>
  <si>
    <t>4.1.</t>
  </si>
  <si>
    <t>Проведение совместных с Назаровской межрайонной прокуратурой  и Государственной инспекцией труда в Красноярском крае  проверок  состояния условий и охраны  труда в  организациях города независимо от форм собственности</t>
  </si>
  <si>
    <t>4.2.</t>
  </si>
  <si>
    <t xml:space="preserve">Участие в составлении актов и материалов по расследованию несчастных случаев на производстве и проверке исполнения выписанных предписаний о нарушениях </t>
  </si>
  <si>
    <t>Принятие мер к работодателям, не исполняющим требования охраны труда.</t>
  </si>
  <si>
    <t>ПЕРЕЧЕНЬ
нормативных правовых актов администрации города, 
которые необходимо принять в целях реализации мероприятий программы</t>
  </si>
  <si>
    <t xml:space="preserve">Наименование 
нормативного правового акта
</t>
  </si>
  <si>
    <t xml:space="preserve">Предмет регулирования, 
основное содержание
</t>
  </si>
  <si>
    <t xml:space="preserve">Ожидаемые 
сроки принятия 
(год, квартал)
</t>
  </si>
  <si>
    <t>Статья 179 БК РФ</t>
  </si>
  <si>
    <t>Государственные программы Российской Федерации, государственные программы субъекта Российской Федерации, муниципальные программы</t>
  </si>
  <si>
    <t xml:space="preserve">Основные направления государственной политики в области охраны труда </t>
  </si>
  <si>
    <t xml:space="preserve">Ответственный исполнитель </t>
  </si>
  <si>
    <t>статья 210 Трудового кодекса Российской Федерации</t>
  </si>
  <si>
    <t>статья 216 Трудового кодекса Российской Федерации</t>
  </si>
  <si>
    <t>статья 213 Трудового кодекса Российской Федерации</t>
  </si>
  <si>
    <t>статья  212 Трудового кодекса Российской Федерации</t>
  </si>
  <si>
    <t xml:space="preserve">Обязанности работодателя по обеспечению безопасных условий и охраны труда
</t>
  </si>
  <si>
    <t>Медицинские осмотры некоторых категорий работников</t>
  </si>
  <si>
    <t>государственное управление охраной труда.</t>
  </si>
  <si>
    <t xml:space="preserve">Федеральный Закон от 06.10.2003 г. № 131-ФЗ </t>
  </si>
  <si>
    <t>Об общих принципах организации местного самоуправления в РФ</t>
  </si>
  <si>
    <t xml:space="preserve">статья 5 Закона Красноярского края от 29.06.1999г. № 7-419 </t>
  </si>
  <si>
    <t>Об охране труда в Красноярском крае</t>
  </si>
  <si>
    <t xml:space="preserve">приказ Минздравсоцразвития России от 17.02.2010 № 91 </t>
  </si>
  <si>
    <t>О проведении общероссийского мониторинга условий и охраны труда</t>
  </si>
  <si>
    <t>к муниципальной программе "Улучшение условий и охраны труда в городе Назарово" на 2021 год и плановый период 2022-2023 годов</t>
  </si>
  <si>
    <t>Приложение № 2</t>
  </si>
  <si>
    <t>Приложение № 3</t>
  </si>
  <si>
    <t xml:space="preserve">Проведение экспертизы коллективных договоров, поступающих на уведомительную регистрацию в части соблюдения законодательства по охране труда
</t>
  </si>
  <si>
    <t>ведомственная отчетность</t>
  </si>
  <si>
    <t>в период всего года</t>
  </si>
  <si>
    <t>О ведомственном контроле за соблюдением трудового законодательства и иных нормативных правовых актов, содержащих нормы трудового права органами исполнительной власти края и органами местного самоуправления муниципальных образований края в подведомственных им организациях.</t>
  </si>
  <si>
    <t>Закон Красноярского края от 11.12.2012 № 3-874</t>
  </si>
  <si>
    <t>4. Повышение эффективности обеспечения соблюдения трудового законодательства и иных нормативных правовых актов, содержащих нормы трудового права.</t>
  </si>
  <si>
    <t>3. Содействие непрерывной подготовке работников по охране труда на основе современных технологий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</si>
</sst>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9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8" fillId="0" borderId="0" xfId="1" applyFont="1" applyAlignment="1">
      <alignment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wrapText="1"/>
    </xf>
    <xf numFmtId="0" fontId="8" fillId="3" borderId="1" xfId="1" applyFont="1" applyFill="1" applyBorder="1" applyAlignment="1">
      <alignment wrapText="1"/>
    </xf>
    <xf numFmtId="0" fontId="8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8" fillId="5" borderId="0" xfId="1" applyFont="1" applyFill="1" applyAlignment="1">
      <alignment wrapText="1"/>
    </xf>
    <xf numFmtId="0" fontId="8" fillId="0" borderId="0" xfId="1" applyFont="1" applyAlignment="1">
      <alignment horizontal="center" vertical="center" wrapText="1"/>
    </xf>
    <xf numFmtId="0" fontId="8" fillId="4" borderId="0" xfId="1" applyFont="1" applyFill="1" applyAlignment="1">
      <alignment wrapText="1"/>
    </xf>
    <xf numFmtId="0" fontId="9" fillId="0" borderId="0" xfId="1" applyFont="1" applyAlignment="1">
      <alignment wrapText="1"/>
    </xf>
    <xf numFmtId="165" fontId="8" fillId="3" borderId="1" xfId="1" applyNumberFormat="1" applyFont="1" applyFill="1" applyBorder="1" applyAlignment="1">
      <alignment horizontal="center" vertical="center" wrapText="1"/>
    </xf>
    <xf numFmtId="0" fontId="8" fillId="3" borderId="0" xfId="1" applyFont="1" applyFill="1" applyAlignment="1">
      <alignment wrapText="1"/>
    </xf>
    <xf numFmtId="0" fontId="8" fillId="3" borderId="2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0" fontId="9" fillId="3" borderId="0" xfId="1" applyFont="1" applyFill="1" applyAlignment="1">
      <alignment wrapText="1"/>
    </xf>
    <xf numFmtId="16" fontId="8" fillId="3" borderId="2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wrapText="1"/>
    </xf>
    <xf numFmtId="0" fontId="8" fillId="0" borderId="1" xfId="1" applyFont="1" applyBorder="1" applyAlignment="1">
      <alignment wrapText="1"/>
    </xf>
    <xf numFmtId="1" fontId="8" fillId="3" borderId="1" xfId="1" applyNumberFormat="1" applyFont="1" applyFill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wrapText="1"/>
    </xf>
    <xf numFmtId="0" fontId="8" fillId="6" borderId="4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 wrapText="1"/>
    </xf>
    <xf numFmtId="165" fontId="8" fillId="6" borderId="1" xfId="1" applyNumberFormat="1" applyFont="1" applyFill="1" applyBorder="1" applyAlignment="1">
      <alignment horizontal="center" vertical="center" wrapText="1"/>
    </xf>
    <xf numFmtId="0" fontId="8" fillId="6" borderId="0" xfId="1" applyFont="1" applyFill="1" applyAlignment="1">
      <alignment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horizontal="left" vertical="top" wrapText="1"/>
    </xf>
    <xf numFmtId="0" fontId="11" fillId="0" borderId="0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/>
    </xf>
    <xf numFmtId="0" fontId="11" fillId="0" borderId="2" xfId="0" applyFont="1" applyBorder="1" applyAlignment="1">
      <alignment vertical="top"/>
    </xf>
    <xf numFmtId="0" fontId="11" fillId="0" borderId="4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8" fillId="0" borderId="0" xfId="1" applyFont="1" applyAlignment="1">
      <alignment vertical="top" wrapText="1"/>
    </xf>
    <xf numFmtId="0" fontId="1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3" borderId="1" xfId="1" applyFont="1" applyFill="1" applyBorder="1" applyAlignment="1">
      <alignment horizontal="center" vertical="center" wrapText="1"/>
    </xf>
    <xf numFmtId="0" fontId="8" fillId="3" borderId="0" xfId="1" applyFont="1" applyFill="1" applyAlignment="1">
      <alignment horizontal="center" vertical="center" wrapText="1"/>
    </xf>
    <xf numFmtId="0" fontId="8" fillId="3" borderId="1" xfId="1" applyFont="1" applyFill="1" applyBorder="1" applyAlignment="1">
      <alignment horizontal="center" wrapText="1"/>
    </xf>
    <xf numFmtId="165" fontId="8" fillId="3" borderId="1" xfId="1" applyNumberFormat="1" applyFont="1" applyFill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wrapText="1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9" xfId="0" applyFont="1" applyBorder="1" applyAlignment="1">
      <alignment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14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5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3"/>
  <sheetViews>
    <sheetView tabSelected="1" view="pageBreakPreview" zoomScale="80" zoomScaleNormal="80" zoomScaleSheetLayoutView="8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P8" sqref="P8"/>
    </sheetView>
  </sheetViews>
  <sheetFormatPr defaultRowHeight="15.75" outlineLevelCol="1" x14ac:dyDescent="0.25"/>
  <cols>
    <col min="1" max="1" width="4.7109375" style="27" customWidth="1"/>
    <col min="2" max="2" width="73.42578125" style="27" customWidth="1"/>
    <col min="3" max="3" width="6" style="27" customWidth="1"/>
    <col min="4" max="4" width="6.7109375" style="27" customWidth="1"/>
    <col min="5" max="6" width="13.140625" style="27" customWidth="1"/>
    <col min="7" max="8" width="11.85546875" style="27" customWidth="1"/>
    <col min="9" max="9" width="11.5703125" style="27" customWidth="1"/>
    <col min="10" max="10" width="11" style="33" hidden="1" customWidth="1" outlineLevel="1"/>
    <col min="11" max="11" width="11.42578125" style="33" hidden="1" customWidth="1" outlineLevel="1"/>
    <col min="12" max="12" width="12.28515625" style="33" hidden="1" customWidth="1" outlineLevel="1"/>
    <col min="13" max="13" width="8.28515625" style="27" customWidth="1" collapsed="1"/>
    <col min="14" max="246" width="9.140625" style="27"/>
    <col min="247" max="247" width="4.7109375" style="27" customWidth="1"/>
    <col min="248" max="248" width="101.140625" style="27" customWidth="1"/>
    <col min="249" max="249" width="6" style="27" customWidth="1"/>
    <col min="250" max="252" width="13.140625" style="27" customWidth="1"/>
    <col min="253" max="254" width="11.85546875" style="27" customWidth="1"/>
    <col min="255" max="255" width="11.5703125" style="27" customWidth="1"/>
    <col min="256" max="256" width="11" style="27" customWidth="1"/>
    <col min="257" max="257" width="11.42578125" style="27" customWidth="1"/>
    <col min="258" max="258" width="12.28515625" style="27" customWidth="1"/>
    <col min="259" max="259" width="9" style="27" customWidth="1"/>
    <col min="260" max="260" width="10" style="27" customWidth="1"/>
    <col min="261" max="261" width="8.28515625" style="27" customWidth="1"/>
    <col min="262" max="262" width="16.140625" style="27" customWidth="1"/>
    <col min="263" max="263" width="15.140625" style="27" bestFit="1" customWidth="1"/>
    <col min="264" max="266" width="15.7109375" style="27" customWidth="1"/>
    <col min="267" max="502" width="9.140625" style="27"/>
    <col min="503" max="503" width="4.7109375" style="27" customWidth="1"/>
    <col min="504" max="504" width="101.140625" style="27" customWidth="1"/>
    <col min="505" max="505" width="6" style="27" customWidth="1"/>
    <col min="506" max="508" width="13.140625" style="27" customWidth="1"/>
    <col min="509" max="510" width="11.85546875" style="27" customWidth="1"/>
    <col min="511" max="511" width="11.5703125" style="27" customWidth="1"/>
    <col min="512" max="512" width="11" style="27" customWidth="1"/>
    <col min="513" max="513" width="11.42578125" style="27" customWidth="1"/>
    <col min="514" max="514" width="12.28515625" style="27" customWidth="1"/>
    <col min="515" max="515" width="9" style="27" customWidth="1"/>
    <col min="516" max="516" width="10" style="27" customWidth="1"/>
    <col min="517" max="517" width="8.28515625" style="27" customWidth="1"/>
    <col min="518" max="518" width="16.140625" style="27" customWidth="1"/>
    <col min="519" max="519" width="15.140625" style="27" bestFit="1" customWidth="1"/>
    <col min="520" max="522" width="15.7109375" style="27" customWidth="1"/>
    <col min="523" max="758" width="9.140625" style="27"/>
    <col min="759" max="759" width="4.7109375" style="27" customWidth="1"/>
    <col min="760" max="760" width="101.140625" style="27" customWidth="1"/>
    <col min="761" max="761" width="6" style="27" customWidth="1"/>
    <col min="762" max="764" width="13.140625" style="27" customWidth="1"/>
    <col min="765" max="766" width="11.85546875" style="27" customWidth="1"/>
    <col min="767" max="767" width="11.5703125" style="27" customWidth="1"/>
    <col min="768" max="768" width="11" style="27" customWidth="1"/>
    <col min="769" max="769" width="11.42578125" style="27" customWidth="1"/>
    <col min="770" max="770" width="12.28515625" style="27" customWidth="1"/>
    <col min="771" max="771" width="9" style="27" customWidth="1"/>
    <col min="772" max="772" width="10" style="27" customWidth="1"/>
    <col min="773" max="773" width="8.28515625" style="27" customWidth="1"/>
    <col min="774" max="774" width="16.140625" style="27" customWidth="1"/>
    <col min="775" max="775" width="15.140625" style="27" bestFit="1" customWidth="1"/>
    <col min="776" max="778" width="15.7109375" style="27" customWidth="1"/>
    <col min="779" max="1014" width="9.140625" style="27"/>
    <col min="1015" max="1015" width="4.7109375" style="27" customWidth="1"/>
    <col min="1016" max="1016" width="101.140625" style="27" customWidth="1"/>
    <col min="1017" max="1017" width="6" style="27" customWidth="1"/>
    <col min="1018" max="1020" width="13.140625" style="27" customWidth="1"/>
    <col min="1021" max="1022" width="11.85546875" style="27" customWidth="1"/>
    <col min="1023" max="1023" width="11.5703125" style="27" customWidth="1"/>
    <col min="1024" max="1024" width="11" style="27" customWidth="1"/>
    <col min="1025" max="1025" width="11.42578125" style="27" customWidth="1"/>
    <col min="1026" max="1026" width="12.28515625" style="27" customWidth="1"/>
    <col min="1027" max="1027" width="9" style="27" customWidth="1"/>
    <col min="1028" max="1028" width="10" style="27" customWidth="1"/>
    <col min="1029" max="1029" width="8.28515625" style="27" customWidth="1"/>
    <col min="1030" max="1030" width="16.140625" style="27" customWidth="1"/>
    <col min="1031" max="1031" width="15.140625" style="27" bestFit="1" customWidth="1"/>
    <col min="1032" max="1034" width="15.7109375" style="27" customWidth="1"/>
    <col min="1035" max="1270" width="9.140625" style="27"/>
    <col min="1271" max="1271" width="4.7109375" style="27" customWidth="1"/>
    <col min="1272" max="1272" width="101.140625" style="27" customWidth="1"/>
    <col min="1273" max="1273" width="6" style="27" customWidth="1"/>
    <col min="1274" max="1276" width="13.140625" style="27" customWidth="1"/>
    <col min="1277" max="1278" width="11.85546875" style="27" customWidth="1"/>
    <col min="1279" max="1279" width="11.5703125" style="27" customWidth="1"/>
    <col min="1280" max="1280" width="11" style="27" customWidth="1"/>
    <col min="1281" max="1281" width="11.42578125" style="27" customWidth="1"/>
    <col min="1282" max="1282" width="12.28515625" style="27" customWidth="1"/>
    <col min="1283" max="1283" width="9" style="27" customWidth="1"/>
    <col min="1284" max="1284" width="10" style="27" customWidth="1"/>
    <col min="1285" max="1285" width="8.28515625" style="27" customWidth="1"/>
    <col min="1286" max="1286" width="16.140625" style="27" customWidth="1"/>
    <col min="1287" max="1287" width="15.140625" style="27" bestFit="1" customWidth="1"/>
    <col min="1288" max="1290" width="15.7109375" style="27" customWidth="1"/>
    <col min="1291" max="1526" width="9.140625" style="27"/>
    <col min="1527" max="1527" width="4.7109375" style="27" customWidth="1"/>
    <col min="1528" max="1528" width="101.140625" style="27" customWidth="1"/>
    <col min="1529" max="1529" width="6" style="27" customWidth="1"/>
    <col min="1530" max="1532" width="13.140625" style="27" customWidth="1"/>
    <col min="1533" max="1534" width="11.85546875" style="27" customWidth="1"/>
    <col min="1535" max="1535" width="11.5703125" style="27" customWidth="1"/>
    <col min="1536" max="1536" width="11" style="27" customWidth="1"/>
    <col min="1537" max="1537" width="11.42578125" style="27" customWidth="1"/>
    <col min="1538" max="1538" width="12.28515625" style="27" customWidth="1"/>
    <col min="1539" max="1539" width="9" style="27" customWidth="1"/>
    <col min="1540" max="1540" width="10" style="27" customWidth="1"/>
    <col min="1541" max="1541" width="8.28515625" style="27" customWidth="1"/>
    <col min="1542" max="1542" width="16.140625" style="27" customWidth="1"/>
    <col min="1543" max="1543" width="15.140625" style="27" bestFit="1" customWidth="1"/>
    <col min="1544" max="1546" width="15.7109375" style="27" customWidth="1"/>
    <col min="1547" max="1782" width="9.140625" style="27"/>
    <col min="1783" max="1783" width="4.7109375" style="27" customWidth="1"/>
    <col min="1784" max="1784" width="101.140625" style="27" customWidth="1"/>
    <col min="1785" max="1785" width="6" style="27" customWidth="1"/>
    <col min="1786" max="1788" width="13.140625" style="27" customWidth="1"/>
    <col min="1789" max="1790" width="11.85546875" style="27" customWidth="1"/>
    <col min="1791" max="1791" width="11.5703125" style="27" customWidth="1"/>
    <col min="1792" max="1792" width="11" style="27" customWidth="1"/>
    <col min="1793" max="1793" width="11.42578125" style="27" customWidth="1"/>
    <col min="1794" max="1794" width="12.28515625" style="27" customWidth="1"/>
    <col min="1795" max="1795" width="9" style="27" customWidth="1"/>
    <col min="1796" max="1796" width="10" style="27" customWidth="1"/>
    <col min="1797" max="1797" width="8.28515625" style="27" customWidth="1"/>
    <col min="1798" max="1798" width="16.140625" style="27" customWidth="1"/>
    <col min="1799" max="1799" width="15.140625" style="27" bestFit="1" customWidth="1"/>
    <col min="1800" max="1802" width="15.7109375" style="27" customWidth="1"/>
    <col min="1803" max="2038" width="9.140625" style="27"/>
    <col min="2039" max="2039" width="4.7109375" style="27" customWidth="1"/>
    <col min="2040" max="2040" width="101.140625" style="27" customWidth="1"/>
    <col min="2041" max="2041" width="6" style="27" customWidth="1"/>
    <col min="2042" max="2044" width="13.140625" style="27" customWidth="1"/>
    <col min="2045" max="2046" width="11.85546875" style="27" customWidth="1"/>
    <col min="2047" max="2047" width="11.5703125" style="27" customWidth="1"/>
    <col min="2048" max="2048" width="11" style="27" customWidth="1"/>
    <col min="2049" max="2049" width="11.42578125" style="27" customWidth="1"/>
    <col min="2050" max="2050" width="12.28515625" style="27" customWidth="1"/>
    <col min="2051" max="2051" width="9" style="27" customWidth="1"/>
    <col min="2052" max="2052" width="10" style="27" customWidth="1"/>
    <col min="2053" max="2053" width="8.28515625" style="27" customWidth="1"/>
    <col min="2054" max="2054" width="16.140625" style="27" customWidth="1"/>
    <col min="2055" max="2055" width="15.140625" style="27" bestFit="1" customWidth="1"/>
    <col min="2056" max="2058" width="15.7109375" style="27" customWidth="1"/>
    <col min="2059" max="2294" width="9.140625" style="27"/>
    <col min="2295" max="2295" width="4.7109375" style="27" customWidth="1"/>
    <col min="2296" max="2296" width="101.140625" style="27" customWidth="1"/>
    <col min="2297" max="2297" width="6" style="27" customWidth="1"/>
    <col min="2298" max="2300" width="13.140625" style="27" customWidth="1"/>
    <col min="2301" max="2302" width="11.85546875" style="27" customWidth="1"/>
    <col min="2303" max="2303" width="11.5703125" style="27" customWidth="1"/>
    <col min="2304" max="2304" width="11" style="27" customWidth="1"/>
    <col min="2305" max="2305" width="11.42578125" style="27" customWidth="1"/>
    <col min="2306" max="2306" width="12.28515625" style="27" customWidth="1"/>
    <col min="2307" max="2307" width="9" style="27" customWidth="1"/>
    <col min="2308" max="2308" width="10" style="27" customWidth="1"/>
    <col min="2309" max="2309" width="8.28515625" style="27" customWidth="1"/>
    <col min="2310" max="2310" width="16.140625" style="27" customWidth="1"/>
    <col min="2311" max="2311" width="15.140625" style="27" bestFit="1" customWidth="1"/>
    <col min="2312" max="2314" width="15.7109375" style="27" customWidth="1"/>
    <col min="2315" max="2550" width="9.140625" style="27"/>
    <col min="2551" max="2551" width="4.7109375" style="27" customWidth="1"/>
    <col min="2552" max="2552" width="101.140625" style="27" customWidth="1"/>
    <col min="2553" max="2553" width="6" style="27" customWidth="1"/>
    <col min="2554" max="2556" width="13.140625" style="27" customWidth="1"/>
    <col min="2557" max="2558" width="11.85546875" style="27" customWidth="1"/>
    <col min="2559" max="2559" width="11.5703125" style="27" customWidth="1"/>
    <col min="2560" max="2560" width="11" style="27" customWidth="1"/>
    <col min="2561" max="2561" width="11.42578125" style="27" customWidth="1"/>
    <col min="2562" max="2562" width="12.28515625" style="27" customWidth="1"/>
    <col min="2563" max="2563" width="9" style="27" customWidth="1"/>
    <col min="2564" max="2564" width="10" style="27" customWidth="1"/>
    <col min="2565" max="2565" width="8.28515625" style="27" customWidth="1"/>
    <col min="2566" max="2566" width="16.140625" style="27" customWidth="1"/>
    <col min="2567" max="2567" width="15.140625" style="27" bestFit="1" customWidth="1"/>
    <col min="2568" max="2570" width="15.7109375" style="27" customWidth="1"/>
    <col min="2571" max="2806" width="9.140625" style="27"/>
    <col min="2807" max="2807" width="4.7109375" style="27" customWidth="1"/>
    <col min="2808" max="2808" width="101.140625" style="27" customWidth="1"/>
    <col min="2809" max="2809" width="6" style="27" customWidth="1"/>
    <col min="2810" max="2812" width="13.140625" style="27" customWidth="1"/>
    <col min="2813" max="2814" width="11.85546875" style="27" customWidth="1"/>
    <col min="2815" max="2815" width="11.5703125" style="27" customWidth="1"/>
    <col min="2816" max="2816" width="11" style="27" customWidth="1"/>
    <col min="2817" max="2817" width="11.42578125" style="27" customWidth="1"/>
    <col min="2818" max="2818" width="12.28515625" style="27" customWidth="1"/>
    <col min="2819" max="2819" width="9" style="27" customWidth="1"/>
    <col min="2820" max="2820" width="10" style="27" customWidth="1"/>
    <col min="2821" max="2821" width="8.28515625" style="27" customWidth="1"/>
    <col min="2822" max="2822" width="16.140625" style="27" customWidth="1"/>
    <col min="2823" max="2823" width="15.140625" style="27" bestFit="1" customWidth="1"/>
    <col min="2824" max="2826" width="15.7109375" style="27" customWidth="1"/>
    <col min="2827" max="3062" width="9.140625" style="27"/>
    <col min="3063" max="3063" width="4.7109375" style="27" customWidth="1"/>
    <col min="3064" max="3064" width="101.140625" style="27" customWidth="1"/>
    <col min="3065" max="3065" width="6" style="27" customWidth="1"/>
    <col min="3066" max="3068" width="13.140625" style="27" customWidth="1"/>
    <col min="3069" max="3070" width="11.85546875" style="27" customWidth="1"/>
    <col min="3071" max="3071" width="11.5703125" style="27" customWidth="1"/>
    <col min="3072" max="3072" width="11" style="27" customWidth="1"/>
    <col min="3073" max="3073" width="11.42578125" style="27" customWidth="1"/>
    <col min="3074" max="3074" width="12.28515625" style="27" customWidth="1"/>
    <col min="3075" max="3075" width="9" style="27" customWidth="1"/>
    <col min="3076" max="3076" width="10" style="27" customWidth="1"/>
    <col min="3077" max="3077" width="8.28515625" style="27" customWidth="1"/>
    <col min="3078" max="3078" width="16.140625" style="27" customWidth="1"/>
    <col min="3079" max="3079" width="15.140625" style="27" bestFit="1" customWidth="1"/>
    <col min="3080" max="3082" width="15.7109375" style="27" customWidth="1"/>
    <col min="3083" max="3318" width="9.140625" style="27"/>
    <col min="3319" max="3319" width="4.7109375" style="27" customWidth="1"/>
    <col min="3320" max="3320" width="101.140625" style="27" customWidth="1"/>
    <col min="3321" max="3321" width="6" style="27" customWidth="1"/>
    <col min="3322" max="3324" width="13.140625" style="27" customWidth="1"/>
    <col min="3325" max="3326" width="11.85546875" style="27" customWidth="1"/>
    <col min="3327" max="3327" width="11.5703125" style="27" customWidth="1"/>
    <col min="3328" max="3328" width="11" style="27" customWidth="1"/>
    <col min="3329" max="3329" width="11.42578125" style="27" customWidth="1"/>
    <col min="3330" max="3330" width="12.28515625" style="27" customWidth="1"/>
    <col min="3331" max="3331" width="9" style="27" customWidth="1"/>
    <col min="3332" max="3332" width="10" style="27" customWidth="1"/>
    <col min="3333" max="3333" width="8.28515625" style="27" customWidth="1"/>
    <col min="3334" max="3334" width="16.140625" style="27" customWidth="1"/>
    <col min="3335" max="3335" width="15.140625" style="27" bestFit="1" customWidth="1"/>
    <col min="3336" max="3338" width="15.7109375" style="27" customWidth="1"/>
    <col min="3339" max="3574" width="9.140625" style="27"/>
    <col min="3575" max="3575" width="4.7109375" style="27" customWidth="1"/>
    <col min="3576" max="3576" width="101.140625" style="27" customWidth="1"/>
    <col min="3577" max="3577" width="6" style="27" customWidth="1"/>
    <col min="3578" max="3580" width="13.140625" style="27" customWidth="1"/>
    <col min="3581" max="3582" width="11.85546875" style="27" customWidth="1"/>
    <col min="3583" max="3583" width="11.5703125" style="27" customWidth="1"/>
    <col min="3584" max="3584" width="11" style="27" customWidth="1"/>
    <col min="3585" max="3585" width="11.42578125" style="27" customWidth="1"/>
    <col min="3586" max="3586" width="12.28515625" style="27" customWidth="1"/>
    <col min="3587" max="3587" width="9" style="27" customWidth="1"/>
    <col min="3588" max="3588" width="10" style="27" customWidth="1"/>
    <col min="3589" max="3589" width="8.28515625" style="27" customWidth="1"/>
    <col min="3590" max="3590" width="16.140625" style="27" customWidth="1"/>
    <col min="3591" max="3591" width="15.140625" style="27" bestFit="1" customWidth="1"/>
    <col min="3592" max="3594" width="15.7109375" style="27" customWidth="1"/>
    <col min="3595" max="3830" width="9.140625" style="27"/>
    <col min="3831" max="3831" width="4.7109375" style="27" customWidth="1"/>
    <col min="3832" max="3832" width="101.140625" style="27" customWidth="1"/>
    <col min="3833" max="3833" width="6" style="27" customWidth="1"/>
    <col min="3834" max="3836" width="13.140625" style="27" customWidth="1"/>
    <col min="3837" max="3838" width="11.85546875" style="27" customWidth="1"/>
    <col min="3839" max="3839" width="11.5703125" style="27" customWidth="1"/>
    <col min="3840" max="3840" width="11" style="27" customWidth="1"/>
    <col min="3841" max="3841" width="11.42578125" style="27" customWidth="1"/>
    <col min="3842" max="3842" width="12.28515625" style="27" customWidth="1"/>
    <col min="3843" max="3843" width="9" style="27" customWidth="1"/>
    <col min="3844" max="3844" width="10" style="27" customWidth="1"/>
    <col min="3845" max="3845" width="8.28515625" style="27" customWidth="1"/>
    <col min="3846" max="3846" width="16.140625" style="27" customWidth="1"/>
    <col min="3847" max="3847" width="15.140625" style="27" bestFit="1" customWidth="1"/>
    <col min="3848" max="3850" width="15.7109375" style="27" customWidth="1"/>
    <col min="3851" max="4086" width="9.140625" style="27"/>
    <col min="4087" max="4087" width="4.7109375" style="27" customWidth="1"/>
    <col min="4088" max="4088" width="101.140625" style="27" customWidth="1"/>
    <col min="4089" max="4089" width="6" style="27" customWidth="1"/>
    <col min="4090" max="4092" width="13.140625" style="27" customWidth="1"/>
    <col min="4093" max="4094" width="11.85546875" style="27" customWidth="1"/>
    <col min="4095" max="4095" width="11.5703125" style="27" customWidth="1"/>
    <col min="4096" max="4096" width="11" style="27" customWidth="1"/>
    <col min="4097" max="4097" width="11.42578125" style="27" customWidth="1"/>
    <col min="4098" max="4098" width="12.28515625" style="27" customWidth="1"/>
    <col min="4099" max="4099" width="9" style="27" customWidth="1"/>
    <col min="4100" max="4100" width="10" style="27" customWidth="1"/>
    <col min="4101" max="4101" width="8.28515625" style="27" customWidth="1"/>
    <col min="4102" max="4102" width="16.140625" style="27" customWidth="1"/>
    <col min="4103" max="4103" width="15.140625" style="27" bestFit="1" customWidth="1"/>
    <col min="4104" max="4106" width="15.7109375" style="27" customWidth="1"/>
    <col min="4107" max="4342" width="9.140625" style="27"/>
    <col min="4343" max="4343" width="4.7109375" style="27" customWidth="1"/>
    <col min="4344" max="4344" width="101.140625" style="27" customWidth="1"/>
    <col min="4345" max="4345" width="6" style="27" customWidth="1"/>
    <col min="4346" max="4348" width="13.140625" style="27" customWidth="1"/>
    <col min="4349" max="4350" width="11.85546875" style="27" customWidth="1"/>
    <col min="4351" max="4351" width="11.5703125" style="27" customWidth="1"/>
    <col min="4352" max="4352" width="11" style="27" customWidth="1"/>
    <col min="4353" max="4353" width="11.42578125" style="27" customWidth="1"/>
    <col min="4354" max="4354" width="12.28515625" style="27" customWidth="1"/>
    <col min="4355" max="4355" width="9" style="27" customWidth="1"/>
    <col min="4356" max="4356" width="10" style="27" customWidth="1"/>
    <col min="4357" max="4357" width="8.28515625" style="27" customWidth="1"/>
    <col min="4358" max="4358" width="16.140625" style="27" customWidth="1"/>
    <col min="4359" max="4359" width="15.140625" style="27" bestFit="1" customWidth="1"/>
    <col min="4360" max="4362" width="15.7109375" style="27" customWidth="1"/>
    <col min="4363" max="4598" width="9.140625" style="27"/>
    <col min="4599" max="4599" width="4.7109375" style="27" customWidth="1"/>
    <col min="4600" max="4600" width="101.140625" style="27" customWidth="1"/>
    <col min="4601" max="4601" width="6" style="27" customWidth="1"/>
    <col min="4602" max="4604" width="13.140625" style="27" customWidth="1"/>
    <col min="4605" max="4606" width="11.85546875" style="27" customWidth="1"/>
    <col min="4607" max="4607" width="11.5703125" style="27" customWidth="1"/>
    <col min="4608" max="4608" width="11" style="27" customWidth="1"/>
    <col min="4609" max="4609" width="11.42578125" style="27" customWidth="1"/>
    <col min="4610" max="4610" width="12.28515625" style="27" customWidth="1"/>
    <col min="4611" max="4611" width="9" style="27" customWidth="1"/>
    <col min="4612" max="4612" width="10" style="27" customWidth="1"/>
    <col min="4613" max="4613" width="8.28515625" style="27" customWidth="1"/>
    <col min="4614" max="4614" width="16.140625" style="27" customWidth="1"/>
    <col min="4615" max="4615" width="15.140625" style="27" bestFit="1" customWidth="1"/>
    <col min="4616" max="4618" width="15.7109375" style="27" customWidth="1"/>
    <col min="4619" max="4854" width="9.140625" style="27"/>
    <col min="4855" max="4855" width="4.7109375" style="27" customWidth="1"/>
    <col min="4856" max="4856" width="101.140625" style="27" customWidth="1"/>
    <col min="4857" max="4857" width="6" style="27" customWidth="1"/>
    <col min="4858" max="4860" width="13.140625" style="27" customWidth="1"/>
    <col min="4861" max="4862" width="11.85546875" style="27" customWidth="1"/>
    <col min="4863" max="4863" width="11.5703125" style="27" customWidth="1"/>
    <col min="4864" max="4864" width="11" style="27" customWidth="1"/>
    <col min="4865" max="4865" width="11.42578125" style="27" customWidth="1"/>
    <col min="4866" max="4866" width="12.28515625" style="27" customWidth="1"/>
    <col min="4867" max="4867" width="9" style="27" customWidth="1"/>
    <col min="4868" max="4868" width="10" style="27" customWidth="1"/>
    <col min="4869" max="4869" width="8.28515625" style="27" customWidth="1"/>
    <col min="4870" max="4870" width="16.140625" style="27" customWidth="1"/>
    <col min="4871" max="4871" width="15.140625" style="27" bestFit="1" customWidth="1"/>
    <col min="4872" max="4874" width="15.7109375" style="27" customWidth="1"/>
    <col min="4875" max="5110" width="9.140625" style="27"/>
    <col min="5111" max="5111" width="4.7109375" style="27" customWidth="1"/>
    <col min="5112" max="5112" width="101.140625" style="27" customWidth="1"/>
    <col min="5113" max="5113" width="6" style="27" customWidth="1"/>
    <col min="5114" max="5116" width="13.140625" style="27" customWidth="1"/>
    <col min="5117" max="5118" width="11.85546875" style="27" customWidth="1"/>
    <col min="5119" max="5119" width="11.5703125" style="27" customWidth="1"/>
    <col min="5120" max="5120" width="11" style="27" customWidth="1"/>
    <col min="5121" max="5121" width="11.42578125" style="27" customWidth="1"/>
    <col min="5122" max="5122" width="12.28515625" style="27" customWidth="1"/>
    <col min="5123" max="5123" width="9" style="27" customWidth="1"/>
    <col min="5124" max="5124" width="10" style="27" customWidth="1"/>
    <col min="5125" max="5125" width="8.28515625" style="27" customWidth="1"/>
    <col min="5126" max="5126" width="16.140625" style="27" customWidth="1"/>
    <col min="5127" max="5127" width="15.140625" style="27" bestFit="1" customWidth="1"/>
    <col min="5128" max="5130" width="15.7109375" style="27" customWidth="1"/>
    <col min="5131" max="5366" width="9.140625" style="27"/>
    <col min="5367" max="5367" width="4.7109375" style="27" customWidth="1"/>
    <col min="5368" max="5368" width="101.140625" style="27" customWidth="1"/>
    <col min="5369" max="5369" width="6" style="27" customWidth="1"/>
    <col min="5370" max="5372" width="13.140625" style="27" customWidth="1"/>
    <col min="5373" max="5374" width="11.85546875" style="27" customWidth="1"/>
    <col min="5375" max="5375" width="11.5703125" style="27" customWidth="1"/>
    <col min="5376" max="5376" width="11" style="27" customWidth="1"/>
    <col min="5377" max="5377" width="11.42578125" style="27" customWidth="1"/>
    <col min="5378" max="5378" width="12.28515625" style="27" customWidth="1"/>
    <col min="5379" max="5379" width="9" style="27" customWidth="1"/>
    <col min="5380" max="5380" width="10" style="27" customWidth="1"/>
    <col min="5381" max="5381" width="8.28515625" style="27" customWidth="1"/>
    <col min="5382" max="5382" width="16.140625" style="27" customWidth="1"/>
    <col min="5383" max="5383" width="15.140625" style="27" bestFit="1" customWidth="1"/>
    <col min="5384" max="5386" width="15.7109375" style="27" customWidth="1"/>
    <col min="5387" max="5622" width="9.140625" style="27"/>
    <col min="5623" max="5623" width="4.7109375" style="27" customWidth="1"/>
    <col min="5624" max="5624" width="101.140625" style="27" customWidth="1"/>
    <col min="5625" max="5625" width="6" style="27" customWidth="1"/>
    <col min="5626" max="5628" width="13.140625" style="27" customWidth="1"/>
    <col min="5629" max="5630" width="11.85546875" style="27" customWidth="1"/>
    <col min="5631" max="5631" width="11.5703125" style="27" customWidth="1"/>
    <col min="5632" max="5632" width="11" style="27" customWidth="1"/>
    <col min="5633" max="5633" width="11.42578125" style="27" customWidth="1"/>
    <col min="5634" max="5634" width="12.28515625" style="27" customWidth="1"/>
    <col min="5635" max="5635" width="9" style="27" customWidth="1"/>
    <col min="5636" max="5636" width="10" style="27" customWidth="1"/>
    <col min="5637" max="5637" width="8.28515625" style="27" customWidth="1"/>
    <col min="5638" max="5638" width="16.140625" style="27" customWidth="1"/>
    <col min="5639" max="5639" width="15.140625" style="27" bestFit="1" customWidth="1"/>
    <col min="5640" max="5642" width="15.7109375" style="27" customWidth="1"/>
    <col min="5643" max="5878" width="9.140625" style="27"/>
    <col min="5879" max="5879" width="4.7109375" style="27" customWidth="1"/>
    <col min="5880" max="5880" width="101.140625" style="27" customWidth="1"/>
    <col min="5881" max="5881" width="6" style="27" customWidth="1"/>
    <col min="5882" max="5884" width="13.140625" style="27" customWidth="1"/>
    <col min="5885" max="5886" width="11.85546875" style="27" customWidth="1"/>
    <col min="5887" max="5887" width="11.5703125" style="27" customWidth="1"/>
    <col min="5888" max="5888" width="11" style="27" customWidth="1"/>
    <col min="5889" max="5889" width="11.42578125" style="27" customWidth="1"/>
    <col min="5890" max="5890" width="12.28515625" style="27" customWidth="1"/>
    <col min="5891" max="5891" width="9" style="27" customWidth="1"/>
    <col min="5892" max="5892" width="10" style="27" customWidth="1"/>
    <col min="5893" max="5893" width="8.28515625" style="27" customWidth="1"/>
    <col min="5894" max="5894" width="16.140625" style="27" customWidth="1"/>
    <col min="5895" max="5895" width="15.140625" style="27" bestFit="1" customWidth="1"/>
    <col min="5896" max="5898" width="15.7109375" style="27" customWidth="1"/>
    <col min="5899" max="6134" width="9.140625" style="27"/>
    <col min="6135" max="6135" width="4.7109375" style="27" customWidth="1"/>
    <col min="6136" max="6136" width="101.140625" style="27" customWidth="1"/>
    <col min="6137" max="6137" width="6" style="27" customWidth="1"/>
    <col min="6138" max="6140" width="13.140625" style="27" customWidth="1"/>
    <col min="6141" max="6142" width="11.85546875" style="27" customWidth="1"/>
    <col min="6143" max="6143" width="11.5703125" style="27" customWidth="1"/>
    <col min="6144" max="6144" width="11" style="27" customWidth="1"/>
    <col min="6145" max="6145" width="11.42578125" style="27" customWidth="1"/>
    <col min="6146" max="6146" width="12.28515625" style="27" customWidth="1"/>
    <col min="6147" max="6147" width="9" style="27" customWidth="1"/>
    <col min="6148" max="6148" width="10" style="27" customWidth="1"/>
    <col min="6149" max="6149" width="8.28515625" style="27" customWidth="1"/>
    <col min="6150" max="6150" width="16.140625" style="27" customWidth="1"/>
    <col min="6151" max="6151" width="15.140625" style="27" bestFit="1" customWidth="1"/>
    <col min="6152" max="6154" width="15.7109375" style="27" customWidth="1"/>
    <col min="6155" max="6390" width="9.140625" style="27"/>
    <col min="6391" max="6391" width="4.7109375" style="27" customWidth="1"/>
    <col min="6392" max="6392" width="101.140625" style="27" customWidth="1"/>
    <col min="6393" max="6393" width="6" style="27" customWidth="1"/>
    <col min="6394" max="6396" width="13.140625" style="27" customWidth="1"/>
    <col min="6397" max="6398" width="11.85546875" style="27" customWidth="1"/>
    <col min="6399" max="6399" width="11.5703125" style="27" customWidth="1"/>
    <col min="6400" max="6400" width="11" style="27" customWidth="1"/>
    <col min="6401" max="6401" width="11.42578125" style="27" customWidth="1"/>
    <col min="6402" max="6402" width="12.28515625" style="27" customWidth="1"/>
    <col min="6403" max="6403" width="9" style="27" customWidth="1"/>
    <col min="6404" max="6404" width="10" style="27" customWidth="1"/>
    <col min="6405" max="6405" width="8.28515625" style="27" customWidth="1"/>
    <col min="6406" max="6406" width="16.140625" style="27" customWidth="1"/>
    <col min="6407" max="6407" width="15.140625" style="27" bestFit="1" customWidth="1"/>
    <col min="6408" max="6410" width="15.7109375" style="27" customWidth="1"/>
    <col min="6411" max="6646" width="9.140625" style="27"/>
    <col min="6647" max="6647" width="4.7109375" style="27" customWidth="1"/>
    <col min="6648" max="6648" width="101.140625" style="27" customWidth="1"/>
    <col min="6649" max="6649" width="6" style="27" customWidth="1"/>
    <col min="6650" max="6652" width="13.140625" style="27" customWidth="1"/>
    <col min="6653" max="6654" width="11.85546875" style="27" customWidth="1"/>
    <col min="6655" max="6655" width="11.5703125" style="27" customWidth="1"/>
    <col min="6656" max="6656" width="11" style="27" customWidth="1"/>
    <col min="6657" max="6657" width="11.42578125" style="27" customWidth="1"/>
    <col min="6658" max="6658" width="12.28515625" style="27" customWidth="1"/>
    <col min="6659" max="6659" width="9" style="27" customWidth="1"/>
    <col min="6660" max="6660" width="10" style="27" customWidth="1"/>
    <col min="6661" max="6661" width="8.28515625" style="27" customWidth="1"/>
    <col min="6662" max="6662" width="16.140625" style="27" customWidth="1"/>
    <col min="6663" max="6663" width="15.140625" style="27" bestFit="1" customWidth="1"/>
    <col min="6664" max="6666" width="15.7109375" style="27" customWidth="1"/>
    <col min="6667" max="6902" width="9.140625" style="27"/>
    <col min="6903" max="6903" width="4.7109375" style="27" customWidth="1"/>
    <col min="6904" max="6904" width="101.140625" style="27" customWidth="1"/>
    <col min="6905" max="6905" width="6" style="27" customWidth="1"/>
    <col min="6906" max="6908" width="13.140625" style="27" customWidth="1"/>
    <col min="6909" max="6910" width="11.85546875" style="27" customWidth="1"/>
    <col min="6911" max="6911" width="11.5703125" style="27" customWidth="1"/>
    <col min="6912" max="6912" width="11" style="27" customWidth="1"/>
    <col min="6913" max="6913" width="11.42578125" style="27" customWidth="1"/>
    <col min="6914" max="6914" width="12.28515625" style="27" customWidth="1"/>
    <col min="6915" max="6915" width="9" style="27" customWidth="1"/>
    <col min="6916" max="6916" width="10" style="27" customWidth="1"/>
    <col min="6917" max="6917" width="8.28515625" style="27" customWidth="1"/>
    <col min="6918" max="6918" width="16.140625" style="27" customWidth="1"/>
    <col min="6919" max="6919" width="15.140625" style="27" bestFit="1" customWidth="1"/>
    <col min="6920" max="6922" width="15.7109375" style="27" customWidth="1"/>
    <col min="6923" max="7158" width="9.140625" style="27"/>
    <col min="7159" max="7159" width="4.7109375" style="27" customWidth="1"/>
    <col min="7160" max="7160" width="101.140625" style="27" customWidth="1"/>
    <col min="7161" max="7161" width="6" style="27" customWidth="1"/>
    <col min="7162" max="7164" width="13.140625" style="27" customWidth="1"/>
    <col min="7165" max="7166" width="11.85546875" style="27" customWidth="1"/>
    <col min="7167" max="7167" width="11.5703125" style="27" customWidth="1"/>
    <col min="7168" max="7168" width="11" style="27" customWidth="1"/>
    <col min="7169" max="7169" width="11.42578125" style="27" customWidth="1"/>
    <col min="7170" max="7170" width="12.28515625" style="27" customWidth="1"/>
    <col min="7171" max="7171" width="9" style="27" customWidth="1"/>
    <col min="7172" max="7172" width="10" style="27" customWidth="1"/>
    <col min="7173" max="7173" width="8.28515625" style="27" customWidth="1"/>
    <col min="7174" max="7174" width="16.140625" style="27" customWidth="1"/>
    <col min="7175" max="7175" width="15.140625" style="27" bestFit="1" customWidth="1"/>
    <col min="7176" max="7178" width="15.7109375" style="27" customWidth="1"/>
    <col min="7179" max="7414" width="9.140625" style="27"/>
    <col min="7415" max="7415" width="4.7109375" style="27" customWidth="1"/>
    <col min="7416" max="7416" width="101.140625" style="27" customWidth="1"/>
    <col min="7417" max="7417" width="6" style="27" customWidth="1"/>
    <col min="7418" max="7420" width="13.140625" style="27" customWidth="1"/>
    <col min="7421" max="7422" width="11.85546875" style="27" customWidth="1"/>
    <col min="7423" max="7423" width="11.5703125" style="27" customWidth="1"/>
    <col min="7424" max="7424" width="11" style="27" customWidth="1"/>
    <col min="7425" max="7425" width="11.42578125" style="27" customWidth="1"/>
    <col min="7426" max="7426" width="12.28515625" style="27" customWidth="1"/>
    <col min="7427" max="7427" width="9" style="27" customWidth="1"/>
    <col min="7428" max="7428" width="10" style="27" customWidth="1"/>
    <col min="7429" max="7429" width="8.28515625" style="27" customWidth="1"/>
    <col min="7430" max="7430" width="16.140625" style="27" customWidth="1"/>
    <col min="7431" max="7431" width="15.140625" style="27" bestFit="1" customWidth="1"/>
    <col min="7432" max="7434" width="15.7109375" style="27" customWidth="1"/>
    <col min="7435" max="7670" width="9.140625" style="27"/>
    <col min="7671" max="7671" width="4.7109375" style="27" customWidth="1"/>
    <col min="7672" max="7672" width="101.140625" style="27" customWidth="1"/>
    <col min="7673" max="7673" width="6" style="27" customWidth="1"/>
    <col min="7674" max="7676" width="13.140625" style="27" customWidth="1"/>
    <col min="7677" max="7678" width="11.85546875" style="27" customWidth="1"/>
    <col min="7679" max="7679" width="11.5703125" style="27" customWidth="1"/>
    <col min="7680" max="7680" width="11" style="27" customWidth="1"/>
    <col min="7681" max="7681" width="11.42578125" style="27" customWidth="1"/>
    <col min="7682" max="7682" width="12.28515625" style="27" customWidth="1"/>
    <col min="7683" max="7683" width="9" style="27" customWidth="1"/>
    <col min="7684" max="7684" width="10" style="27" customWidth="1"/>
    <col min="7685" max="7685" width="8.28515625" style="27" customWidth="1"/>
    <col min="7686" max="7686" width="16.140625" style="27" customWidth="1"/>
    <col min="7687" max="7687" width="15.140625" style="27" bestFit="1" customWidth="1"/>
    <col min="7688" max="7690" width="15.7109375" style="27" customWidth="1"/>
    <col min="7691" max="7926" width="9.140625" style="27"/>
    <col min="7927" max="7927" width="4.7109375" style="27" customWidth="1"/>
    <col min="7928" max="7928" width="101.140625" style="27" customWidth="1"/>
    <col min="7929" max="7929" width="6" style="27" customWidth="1"/>
    <col min="7930" max="7932" width="13.140625" style="27" customWidth="1"/>
    <col min="7933" max="7934" width="11.85546875" style="27" customWidth="1"/>
    <col min="7935" max="7935" width="11.5703125" style="27" customWidth="1"/>
    <col min="7936" max="7936" width="11" style="27" customWidth="1"/>
    <col min="7937" max="7937" width="11.42578125" style="27" customWidth="1"/>
    <col min="7938" max="7938" width="12.28515625" style="27" customWidth="1"/>
    <col min="7939" max="7939" width="9" style="27" customWidth="1"/>
    <col min="7940" max="7940" width="10" style="27" customWidth="1"/>
    <col min="7941" max="7941" width="8.28515625" style="27" customWidth="1"/>
    <col min="7942" max="7942" width="16.140625" style="27" customWidth="1"/>
    <col min="7943" max="7943" width="15.140625" style="27" bestFit="1" customWidth="1"/>
    <col min="7944" max="7946" width="15.7109375" style="27" customWidth="1"/>
    <col min="7947" max="8182" width="9.140625" style="27"/>
    <col min="8183" max="8183" width="4.7109375" style="27" customWidth="1"/>
    <col min="8184" max="8184" width="101.140625" style="27" customWidth="1"/>
    <col min="8185" max="8185" width="6" style="27" customWidth="1"/>
    <col min="8186" max="8188" width="13.140625" style="27" customWidth="1"/>
    <col min="8189" max="8190" width="11.85546875" style="27" customWidth="1"/>
    <col min="8191" max="8191" width="11.5703125" style="27" customWidth="1"/>
    <col min="8192" max="8192" width="11" style="27" customWidth="1"/>
    <col min="8193" max="8193" width="11.42578125" style="27" customWidth="1"/>
    <col min="8194" max="8194" width="12.28515625" style="27" customWidth="1"/>
    <col min="8195" max="8195" width="9" style="27" customWidth="1"/>
    <col min="8196" max="8196" width="10" style="27" customWidth="1"/>
    <col min="8197" max="8197" width="8.28515625" style="27" customWidth="1"/>
    <col min="8198" max="8198" width="16.140625" style="27" customWidth="1"/>
    <col min="8199" max="8199" width="15.140625" style="27" bestFit="1" customWidth="1"/>
    <col min="8200" max="8202" width="15.7109375" style="27" customWidth="1"/>
    <col min="8203" max="8438" width="9.140625" style="27"/>
    <col min="8439" max="8439" width="4.7109375" style="27" customWidth="1"/>
    <col min="8440" max="8440" width="101.140625" style="27" customWidth="1"/>
    <col min="8441" max="8441" width="6" style="27" customWidth="1"/>
    <col min="8442" max="8444" width="13.140625" style="27" customWidth="1"/>
    <col min="8445" max="8446" width="11.85546875" style="27" customWidth="1"/>
    <col min="8447" max="8447" width="11.5703125" style="27" customWidth="1"/>
    <col min="8448" max="8448" width="11" style="27" customWidth="1"/>
    <col min="8449" max="8449" width="11.42578125" style="27" customWidth="1"/>
    <col min="8450" max="8450" width="12.28515625" style="27" customWidth="1"/>
    <col min="8451" max="8451" width="9" style="27" customWidth="1"/>
    <col min="8452" max="8452" width="10" style="27" customWidth="1"/>
    <col min="8453" max="8453" width="8.28515625" style="27" customWidth="1"/>
    <col min="8454" max="8454" width="16.140625" style="27" customWidth="1"/>
    <col min="8455" max="8455" width="15.140625" style="27" bestFit="1" customWidth="1"/>
    <col min="8456" max="8458" width="15.7109375" style="27" customWidth="1"/>
    <col min="8459" max="8694" width="9.140625" style="27"/>
    <col min="8695" max="8695" width="4.7109375" style="27" customWidth="1"/>
    <col min="8696" max="8696" width="101.140625" style="27" customWidth="1"/>
    <col min="8697" max="8697" width="6" style="27" customWidth="1"/>
    <col min="8698" max="8700" width="13.140625" style="27" customWidth="1"/>
    <col min="8701" max="8702" width="11.85546875" style="27" customWidth="1"/>
    <col min="8703" max="8703" width="11.5703125" style="27" customWidth="1"/>
    <col min="8704" max="8704" width="11" style="27" customWidth="1"/>
    <col min="8705" max="8705" width="11.42578125" style="27" customWidth="1"/>
    <col min="8706" max="8706" width="12.28515625" style="27" customWidth="1"/>
    <col min="8707" max="8707" width="9" style="27" customWidth="1"/>
    <col min="8708" max="8708" width="10" style="27" customWidth="1"/>
    <col min="8709" max="8709" width="8.28515625" style="27" customWidth="1"/>
    <col min="8710" max="8710" width="16.140625" style="27" customWidth="1"/>
    <col min="8711" max="8711" width="15.140625" style="27" bestFit="1" customWidth="1"/>
    <col min="8712" max="8714" width="15.7109375" style="27" customWidth="1"/>
    <col min="8715" max="8950" width="9.140625" style="27"/>
    <col min="8951" max="8951" width="4.7109375" style="27" customWidth="1"/>
    <col min="8952" max="8952" width="101.140625" style="27" customWidth="1"/>
    <col min="8953" max="8953" width="6" style="27" customWidth="1"/>
    <col min="8954" max="8956" width="13.140625" style="27" customWidth="1"/>
    <col min="8957" max="8958" width="11.85546875" style="27" customWidth="1"/>
    <col min="8959" max="8959" width="11.5703125" style="27" customWidth="1"/>
    <col min="8960" max="8960" width="11" style="27" customWidth="1"/>
    <col min="8961" max="8961" width="11.42578125" style="27" customWidth="1"/>
    <col min="8962" max="8962" width="12.28515625" style="27" customWidth="1"/>
    <col min="8963" max="8963" width="9" style="27" customWidth="1"/>
    <col min="8964" max="8964" width="10" style="27" customWidth="1"/>
    <col min="8965" max="8965" width="8.28515625" style="27" customWidth="1"/>
    <col min="8966" max="8966" width="16.140625" style="27" customWidth="1"/>
    <col min="8967" max="8967" width="15.140625" style="27" bestFit="1" customWidth="1"/>
    <col min="8968" max="8970" width="15.7109375" style="27" customWidth="1"/>
    <col min="8971" max="9206" width="9.140625" style="27"/>
    <col min="9207" max="9207" width="4.7109375" style="27" customWidth="1"/>
    <col min="9208" max="9208" width="101.140625" style="27" customWidth="1"/>
    <col min="9209" max="9209" width="6" style="27" customWidth="1"/>
    <col min="9210" max="9212" width="13.140625" style="27" customWidth="1"/>
    <col min="9213" max="9214" width="11.85546875" style="27" customWidth="1"/>
    <col min="9215" max="9215" width="11.5703125" style="27" customWidth="1"/>
    <col min="9216" max="9216" width="11" style="27" customWidth="1"/>
    <col min="9217" max="9217" width="11.42578125" style="27" customWidth="1"/>
    <col min="9218" max="9218" width="12.28515625" style="27" customWidth="1"/>
    <col min="9219" max="9219" width="9" style="27" customWidth="1"/>
    <col min="9220" max="9220" width="10" style="27" customWidth="1"/>
    <col min="9221" max="9221" width="8.28515625" style="27" customWidth="1"/>
    <col min="9222" max="9222" width="16.140625" style="27" customWidth="1"/>
    <col min="9223" max="9223" width="15.140625" style="27" bestFit="1" customWidth="1"/>
    <col min="9224" max="9226" width="15.7109375" style="27" customWidth="1"/>
    <col min="9227" max="9462" width="9.140625" style="27"/>
    <col min="9463" max="9463" width="4.7109375" style="27" customWidth="1"/>
    <col min="9464" max="9464" width="101.140625" style="27" customWidth="1"/>
    <col min="9465" max="9465" width="6" style="27" customWidth="1"/>
    <col min="9466" max="9468" width="13.140625" style="27" customWidth="1"/>
    <col min="9469" max="9470" width="11.85546875" style="27" customWidth="1"/>
    <col min="9471" max="9471" width="11.5703125" style="27" customWidth="1"/>
    <col min="9472" max="9472" width="11" style="27" customWidth="1"/>
    <col min="9473" max="9473" width="11.42578125" style="27" customWidth="1"/>
    <col min="9474" max="9474" width="12.28515625" style="27" customWidth="1"/>
    <col min="9475" max="9475" width="9" style="27" customWidth="1"/>
    <col min="9476" max="9476" width="10" style="27" customWidth="1"/>
    <col min="9477" max="9477" width="8.28515625" style="27" customWidth="1"/>
    <col min="9478" max="9478" width="16.140625" style="27" customWidth="1"/>
    <col min="9479" max="9479" width="15.140625" style="27" bestFit="1" customWidth="1"/>
    <col min="9480" max="9482" width="15.7109375" style="27" customWidth="1"/>
    <col min="9483" max="9718" width="9.140625" style="27"/>
    <col min="9719" max="9719" width="4.7109375" style="27" customWidth="1"/>
    <col min="9720" max="9720" width="101.140625" style="27" customWidth="1"/>
    <col min="9721" max="9721" width="6" style="27" customWidth="1"/>
    <col min="9722" max="9724" width="13.140625" style="27" customWidth="1"/>
    <col min="9725" max="9726" width="11.85546875" style="27" customWidth="1"/>
    <col min="9727" max="9727" width="11.5703125" style="27" customWidth="1"/>
    <col min="9728" max="9728" width="11" style="27" customWidth="1"/>
    <col min="9729" max="9729" width="11.42578125" style="27" customWidth="1"/>
    <col min="9730" max="9730" width="12.28515625" style="27" customWidth="1"/>
    <col min="9731" max="9731" width="9" style="27" customWidth="1"/>
    <col min="9732" max="9732" width="10" style="27" customWidth="1"/>
    <col min="9733" max="9733" width="8.28515625" style="27" customWidth="1"/>
    <col min="9734" max="9734" width="16.140625" style="27" customWidth="1"/>
    <col min="9735" max="9735" width="15.140625" style="27" bestFit="1" customWidth="1"/>
    <col min="9736" max="9738" width="15.7109375" style="27" customWidth="1"/>
    <col min="9739" max="9974" width="9.140625" style="27"/>
    <col min="9975" max="9975" width="4.7109375" style="27" customWidth="1"/>
    <col min="9976" max="9976" width="101.140625" style="27" customWidth="1"/>
    <col min="9977" max="9977" width="6" style="27" customWidth="1"/>
    <col min="9978" max="9980" width="13.140625" style="27" customWidth="1"/>
    <col min="9981" max="9982" width="11.85546875" style="27" customWidth="1"/>
    <col min="9983" max="9983" width="11.5703125" style="27" customWidth="1"/>
    <col min="9984" max="9984" width="11" style="27" customWidth="1"/>
    <col min="9985" max="9985" width="11.42578125" style="27" customWidth="1"/>
    <col min="9986" max="9986" width="12.28515625" style="27" customWidth="1"/>
    <col min="9987" max="9987" width="9" style="27" customWidth="1"/>
    <col min="9988" max="9988" width="10" style="27" customWidth="1"/>
    <col min="9989" max="9989" width="8.28515625" style="27" customWidth="1"/>
    <col min="9990" max="9990" width="16.140625" style="27" customWidth="1"/>
    <col min="9991" max="9991" width="15.140625" style="27" bestFit="1" customWidth="1"/>
    <col min="9992" max="9994" width="15.7109375" style="27" customWidth="1"/>
    <col min="9995" max="10230" width="9.140625" style="27"/>
    <col min="10231" max="10231" width="4.7109375" style="27" customWidth="1"/>
    <col min="10232" max="10232" width="101.140625" style="27" customWidth="1"/>
    <col min="10233" max="10233" width="6" style="27" customWidth="1"/>
    <col min="10234" max="10236" width="13.140625" style="27" customWidth="1"/>
    <col min="10237" max="10238" width="11.85546875" style="27" customWidth="1"/>
    <col min="10239" max="10239" width="11.5703125" style="27" customWidth="1"/>
    <col min="10240" max="10240" width="11" style="27" customWidth="1"/>
    <col min="10241" max="10241" width="11.42578125" style="27" customWidth="1"/>
    <col min="10242" max="10242" width="12.28515625" style="27" customWidth="1"/>
    <col min="10243" max="10243" width="9" style="27" customWidth="1"/>
    <col min="10244" max="10244" width="10" style="27" customWidth="1"/>
    <col min="10245" max="10245" width="8.28515625" style="27" customWidth="1"/>
    <col min="10246" max="10246" width="16.140625" style="27" customWidth="1"/>
    <col min="10247" max="10247" width="15.140625" style="27" bestFit="1" customWidth="1"/>
    <col min="10248" max="10250" width="15.7109375" style="27" customWidth="1"/>
    <col min="10251" max="10486" width="9.140625" style="27"/>
    <col min="10487" max="10487" width="4.7109375" style="27" customWidth="1"/>
    <col min="10488" max="10488" width="101.140625" style="27" customWidth="1"/>
    <col min="10489" max="10489" width="6" style="27" customWidth="1"/>
    <col min="10490" max="10492" width="13.140625" style="27" customWidth="1"/>
    <col min="10493" max="10494" width="11.85546875" style="27" customWidth="1"/>
    <col min="10495" max="10495" width="11.5703125" style="27" customWidth="1"/>
    <col min="10496" max="10496" width="11" style="27" customWidth="1"/>
    <col min="10497" max="10497" width="11.42578125" style="27" customWidth="1"/>
    <col min="10498" max="10498" width="12.28515625" style="27" customWidth="1"/>
    <col min="10499" max="10499" width="9" style="27" customWidth="1"/>
    <col min="10500" max="10500" width="10" style="27" customWidth="1"/>
    <col min="10501" max="10501" width="8.28515625" style="27" customWidth="1"/>
    <col min="10502" max="10502" width="16.140625" style="27" customWidth="1"/>
    <col min="10503" max="10503" width="15.140625" style="27" bestFit="1" customWidth="1"/>
    <col min="10504" max="10506" width="15.7109375" style="27" customWidth="1"/>
    <col min="10507" max="10742" width="9.140625" style="27"/>
    <col min="10743" max="10743" width="4.7109375" style="27" customWidth="1"/>
    <col min="10744" max="10744" width="101.140625" style="27" customWidth="1"/>
    <col min="10745" max="10745" width="6" style="27" customWidth="1"/>
    <col min="10746" max="10748" width="13.140625" style="27" customWidth="1"/>
    <col min="10749" max="10750" width="11.85546875" style="27" customWidth="1"/>
    <col min="10751" max="10751" width="11.5703125" style="27" customWidth="1"/>
    <col min="10752" max="10752" width="11" style="27" customWidth="1"/>
    <col min="10753" max="10753" width="11.42578125" style="27" customWidth="1"/>
    <col min="10754" max="10754" width="12.28515625" style="27" customWidth="1"/>
    <col min="10755" max="10755" width="9" style="27" customWidth="1"/>
    <col min="10756" max="10756" width="10" style="27" customWidth="1"/>
    <col min="10757" max="10757" width="8.28515625" style="27" customWidth="1"/>
    <col min="10758" max="10758" width="16.140625" style="27" customWidth="1"/>
    <col min="10759" max="10759" width="15.140625" style="27" bestFit="1" customWidth="1"/>
    <col min="10760" max="10762" width="15.7109375" style="27" customWidth="1"/>
    <col min="10763" max="10998" width="9.140625" style="27"/>
    <col min="10999" max="10999" width="4.7109375" style="27" customWidth="1"/>
    <col min="11000" max="11000" width="101.140625" style="27" customWidth="1"/>
    <col min="11001" max="11001" width="6" style="27" customWidth="1"/>
    <col min="11002" max="11004" width="13.140625" style="27" customWidth="1"/>
    <col min="11005" max="11006" width="11.85546875" style="27" customWidth="1"/>
    <col min="11007" max="11007" width="11.5703125" style="27" customWidth="1"/>
    <col min="11008" max="11008" width="11" style="27" customWidth="1"/>
    <col min="11009" max="11009" width="11.42578125" style="27" customWidth="1"/>
    <col min="11010" max="11010" width="12.28515625" style="27" customWidth="1"/>
    <col min="11011" max="11011" width="9" style="27" customWidth="1"/>
    <col min="11012" max="11012" width="10" style="27" customWidth="1"/>
    <col min="11013" max="11013" width="8.28515625" style="27" customWidth="1"/>
    <col min="11014" max="11014" width="16.140625" style="27" customWidth="1"/>
    <col min="11015" max="11015" width="15.140625" style="27" bestFit="1" customWidth="1"/>
    <col min="11016" max="11018" width="15.7109375" style="27" customWidth="1"/>
    <col min="11019" max="11254" width="9.140625" style="27"/>
    <col min="11255" max="11255" width="4.7109375" style="27" customWidth="1"/>
    <col min="11256" max="11256" width="101.140625" style="27" customWidth="1"/>
    <col min="11257" max="11257" width="6" style="27" customWidth="1"/>
    <col min="11258" max="11260" width="13.140625" style="27" customWidth="1"/>
    <col min="11261" max="11262" width="11.85546875" style="27" customWidth="1"/>
    <col min="11263" max="11263" width="11.5703125" style="27" customWidth="1"/>
    <col min="11264" max="11264" width="11" style="27" customWidth="1"/>
    <col min="11265" max="11265" width="11.42578125" style="27" customWidth="1"/>
    <col min="11266" max="11266" width="12.28515625" style="27" customWidth="1"/>
    <col min="11267" max="11267" width="9" style="27" customWidth="1"/>
    <col min="11268" max="11268" width="10" style="27" customWidth="1"/>
    <col min="11269" max="11269" width="8.28515625" style="27" customWidth="1"/>
    <col min="11270" max="11270" width="16.140625" style="27" customWidth="1"/>
    <col min="11271" max="11271" width="15.140625" style="27" bestFit="1" customWidth="1"/>
    <col min="11272" max="11274" width="15.7109375" style="27" customWidth="1"/>
    <col min="11275" max="11510" width="9.140625" style="27"/>
    <col min="11511" max="11511" width="4.7109375" style="27" customWidth="1"/>
    <col min="11512" max="11512" width="101.140625" style="27" customWidth="1"/>
    <col min="11513" max="11513" width="6" style="27" customWidth="1"/>
    <col min="11514" max="11516" width="13.140625" style="27" customWidth="1"/>
    <col min="11517" max="11518" width="11.85546875" style="27" customWidth="1"/>
    <col min="11519" max="11519" width="11.5703125" style="27" customWidth="1"/>
    <col min="11520" max="11520" width="11" style="27" customWidth="1"/>
    <col min="11521" max="11521" width="11.42578125" style="27" customWidth="1"/>
    <col min="11522" max="11522" width="12.28515625" style="27" customWidth="1"/>
    <col min="11523" max="11523" width="9" style="27" customWidth="1"/>
    <col min="11524" max="11524" width="10" style="27" customWidth="1"/>
    <col min="11525" max="11525" width="8.28515625" style="27" customWidth="1"/>
    <col min="11526" max="11526" width="16.140625" style="27" customWidth="1"/>
    <col min="11527" max="11527" width="15.140625" style="27" bestFit="1" customWidth="1"/>
    <col min="11528" max="11530" width="15.7109375" style="27" customWidth="1"/>
    <col min="11531" max="11766" width="9.140625" style="27"/>
    <col min="11767" max="11767" width="4.7109375" style="27" customWidth="1"/>
    <col min="11768" max="11768" width="101.140625" style="27" customWidth="1"/>
    <col min="11769" max="11769" width="6" style="27" customWidth="1"/>
    <col min="11770" max="11772" width="13.140625" style="27" customWidth="1"/>
    <col min="11773" max="11774" width="11.85546875" style="27" customWidth="1"/>
    <col min="11775" max="11775" width="11.5703125" style="27" customWidth="1"/>
    <col min="11776" max="11776" width="11" style="27" customWidth="1"/>
    <col min="11777" max="11777" width="11.42578125" style="27" customWidth="1"/>
    <col min="11778" max="11778" width="12.28515625" style="27" customWidth="1"/>
    <col min="11779" max="11779" width="9" style="27" customWidth="1"/>
    <col min="11780" max="11780" width="10" style="27" customWidth="1"/>
    <col min="11781" max="11781" width="8.28515625" style="27" customWidth="1"/>
    <col min="11782" max="11782" width="16.140625" style="27" customWidth="1"/>
    <col min="11783" max="11783" width="15.140625" style="27" bestFit="1" customWidth="1"/>
    <col min="11784" max="11786" width="15.7109375" style="27" customWidth="1"/>
    <col min="11787" max="12022" width="9.140625" style="27"/>
    <col min="12023" max="12023" width="4.7109375" style="27" customWidth="1"/>
    <col min="12024" max="12024" width="101.140625" style="27" customWidth="1"/>
    <col min="12025" max="12025" width="6" style="27" customWidth="1"/>
    <col min="12026" max="12028" width="13.140625" style="27" customWidth="1"/>
    <col min="12029" max="12030" width="11.85546875" style="27" customWidth="1"/>
    <col min="12031" max="12031" width="11.5703125" style="27" customWidth="1"/>
    <col min="12032" max="12032" width="11" style="27" customWidth="1"/>
    <col min="12033" max="12033" width="11.42578125" style="27" customWidth="1"/>
    <col min="12034" max="12034" width="12.28515625" style="27" customWidth="1"/>
    <col min="12035" max="12035" width="9" style="27" customWidth="1"/>
    <col min="12036" max="12036" width="10" style="27" customWidth="1"/>
    <col min="12037" max="12037" width="8.28515625" style="27" customWidth="1"/>
    <col min="12038" max="12038" width="16.140625" style="27" customWidth="1"/>
    <col min="12039" max="12039" width="15.140625" style="27" bestFit="1" customWidth="1"/>
    <col min="12040" max="12042" width="15.7109375" style="27" customWidth="1"/>
    <col min="12043" max="12278" width="9.140625" style="27"/>
    <col min="12279" max="12279" width="4.7109375" style="27" customWidth="1"/>
    <col min="12280" max="12280" width="101.140625" style="27" customWidth="1"/>
    <col min="12281" max="12281" width="6" style="27" customWidth="1"/>
    <col min="12282" max="12284" width="13.140625" style="27" customWidth="1"/>
    <col min="12285" max="12286" width="11.85546875" style="27" customWidth="1"/>
    <col min="12287" max="12287" width="11.5703125" style="27" customWidth="1"/>
    <col min="12288" max="12288" width="11" style="27" customWidth="1"/>
    <col min="12289" max="12289" width="11.42578125" style="27" customWidth="1"/>
    <col min="12290" max="12290" width="12.28515625" style="27" customWidth="1"/>
    <col min="12291" max="12291" width="9" style="27" customWidth="1"/>
    <col min="12292" max="12292" width="10" style="27" customWidth="1"/>
    <col min="12293" max="12293" width="8.28515625" style="27" customWidth="1"/>
    <col min="12294" max="12294" width="16.140625" style="27" customWidth="1"/>
    <col min="12295" max="12295" width="15.140625" style="27" bestFit="1" customWidth="1"/>
    <col min="12296" max="12298" width="15.7109375" style="27" customWidth="1"/>
    <col min="12299" max="12534" width="9.140625" style="27"/>
    <col min="12535" max="12535" width="4.7109375" style="27" customWidth="1"/>
    <col min="12536" max="12536" width="101.140625" style="27" customWidth="1"/>
    <col min="12537" max="12537" width="6" style="27" customWidth="1"/>
    <col min="12538" max="12540" width="13.140625" style="27" customWidth="1"/>
    <col min="12541" max="12542" width="11.85546875" style="27" customWidth="1"/>
    <col min="12543" max="12543" width="11.5703125" style="27" customWidth="1"/>
    <col min="12544" max="12544" width="11" style="27" customWidth="1"/>
    <col min="12545" max="12545" width="11.42578125" style="27" customWidth="1"/>
    <col min="12546" max="12546" width="12.28515625" style="27" customWidth="1"/>
    <col min="12547" max="12547" width="9" style="27" customWidth="1"/>
    <col min="12548" max="12548" width="10" style="27" customWidth="1"/>
    <col min="12549" max="12549" width="8.28515625" style="27" customWidth="1"/>
    <col min="12550" max="12550" width="16.140625" style="27" customWidth="1"/>
    <col min="12551" max="12551" width="15.140625" style="27" bestFit="1" customWidth="1"/>
    <col min="12552" max="12554" width="15.7109375" style="27" customWidth="1"/>
    <col min="12555" max="12790" width="9.140625" style="27"/>
    <col min="12791" max="12791" width="4.7109375" style="27" customWidth="1"/>
    <col min="12792" max="12792" width="101.140625" style="27" customWidth="1"/>
    <col min="12793" max="12793" width="6" style="27" customWidth="1"/>
    <col min="12794" max="12796" width="13.140625" style="27" customWidth="1"/>
    <col min="12797" max="12798" width="11.85546875" style="27" customWidth="1"/>
    <col min="12799" max="12799" width="11.5703125" style="27" customWidth="1"/>
    <col min="12800" max="12800" width="11" style="27" customWidth="1"/>
    <col min="12801" max="12801" width="11.42578125" style="27" customWidth="1"/>
    <col min="12802" max="12802" width="12.28515625" style="27" customWidth="1"/>
    <col min="12803" max="12803" width="9" style="27" customWidth="1"/>
    <col min="12804" max="12804" width="10" style="27" customWidth="1"/>
    <col min="12805" max="12805" width="8.28515625" style="27" customWidth="1"/>
    <col min="12806" max="12806" width="16.140625" style="27" customWidth="1"/>
    <col min="12807" max="12807" width="15.140625" style="27" bestFit="1" customWidth="1"/>
    <col min="12808" max="12810" width="15.7109375" style="27" customWidth="1"/>
    <col min="12811" max="13046" width="9.140625" style="27"/>
    <col min="13047" max="13047" width="4.7109375" style="27" customWidth="1"/>
    <col min="13048" max="13048" width="101.140625" style="27" customWidth="1"/>
    <col min="13049" max="13049" width="6" style="27" customWidth="1"/>
    <col min="13050" max="13052" width="13.140625" style="27" customWidth="1"/>
    <col min="13053" max="13054" width="11.85546875" style="27" customWidth="1"/>
    <col min="13055" max="13055" width="11.5703125" style="27" customWidth="1"/>
    <col min="13056" max="13056" width="11" style="27" customWidth="1"/>
    <col min="13057" max="13057" width="11.42578125" style="27" customWidth="1"/>
    <col min="13058" max="13058" width="12.28515625" style="27" customWidth="1"/>
    <col min="13059" max="13059" width="9" style="27" customWidth="1"/>
    <col min="13060" max="13060" width="10" style="27" customWidth="1"/>
    <col min="13061" max="13061" width="8.28515625" style="27" customWidth="1"/>
    <col min="13062" max="13062" width="16.140625" style="27" customWidth="1"/>
    <col min="13063" max="13063" width="15.140625" style="27" bestFit="1" customWidth="1"/>
    <col min="13064" max="13066" width="15.7109375" style="27" customWidth="1"/>
    <col min="13067" max="13302" width="9.140625" style="27"/>
    <col min="13303" max="13303" width="4.7109375" style="27" customWidth="1"/>
    <col min="13304" max="13304" width="101.140625" style="27" customWidth="1"/>
    <col min="13305" max="13305" width="6" style="27" customWidth="1"/>
    <col min="13306" max="13308" width="13.140625" style="27" customWidth="1"/>
    <col min="13309" max="13310" width="11.85546875" style="27" customWidth="1"/>
    <col min="13311" max="13311" width="11.5703125" style="27" customWidth="1"/>
    <col min="13312" max="13312" width="11" style="27" customWidth="1"/>
    <col min="13313" max="13313" width="11.42578125" style="27" customWidth="1"/>
    <col min="13314" max="13314" width="12.28515625" style="27" customWidth="1"/>
    <col min="13315" max="13315" width="9" style="27" customWidth="1"/>
    <col min="13316" max="13316" width="10" style="27" customWidth="1"/>
    <col min="13317" max="13317" width="8.28515625" style="27" customWidth="1"/>
    <col min="13318" max="13318" width="16.140625" style="27" customWidth="1"/>
    <col min="13319" max="13319" width="15.140625" style="27" bestFit="1" customWidth="1"/>
    <col min="13320" max="13322" width="15.7109375" style="27" customWidth="1"/>
    <col min="13323" max="13558" width="9.140625" style="27"/>
    <col min="13559" max="13559" width="4.7109375" style="27" customWidth="1"/>
    <col min="13560" max="13560" width="101.140625" style="27" customWidth="1"/>
    <col min="13561" max="13561" width="6" style="27" customWidth="1"/>
    <col min="13562" max="13564" width="13.140625" style="27" customWidth="1"/>
    <col min="13565" max="13566" width="11.85546875" style="27" customWidth="1"/>
    <col min="13567" max="13567" width="11.5703125" style="27" customWidth="1"/>
    <col min="13568" max="13568" width="11" style="27" customWidth="1"/>
    <col min="13569" max="13569" width="11.42578125" style="27" customWidth="1"/>
    <col min="13570" max="13570" width="12.28515625" style="27" customWidth="1"/>
    <col min="13571" max="13571" width="9" style="27" customWidth="1"/>
    <col min="13572" max="13572" width="10" style="27" customWidth="1"/>
    <col min="13573" max="13573" width="8.28515625" style="27" customWidth="1"/>
    <col min="13574" max="13574" width="16.140625" style="27" customWidth="1"/>
    <col min="13575" max="13575" width="15.140625" style="27" bestFit="1" customWidth="1"/>
    <col min="13576" max="13578" width="15.7109375" style="27" customWidth="1"/>
    <col min="13579" max="13814" width="9.140625" style="27"/>
    <col min="13815" max="13815" width="4.7109375" style="27" customWidth="1"/>
    <col min="13816" max="13816" width="101.140625" style="27" customWidth="1"/>
    <col min="13817" max="13817" width="6" style="27" customWidth="1"/>
    <col min="13818" max="13820" width="13.140625" style="27" customWidth="1"/>
    <col min="13821" max="13822" width="11.85546875" style="27" customWidth="1"/>
    <col min="13823" max="13823" width="11.5703125" style="27" customWidth="1"/>
    <col min="13824" max="13824" width="11" style="27" customWidth="1"/>
    <col min="13825" max="13825" width="11.42578125" style="27" customWidth="1"/>
    <col min="13826" max="13826" width="12.28515625" style="27" customWidth="1"/>
    <col min="13827" max="13827" width="9" style="27" customWidth="1"/>
    <col min="13828" max="13828" width="10" style="27" customWidth="1"/>
    <col min="13829" max="13829" width="8.28515625" style="27" customWidth="1"/>
    <col min="13830" max="13830" width="16.140625" style="27" customWidth="1"/>
    <col min="13831" max="13831" width="15.140625" style="27" bestFit="1" customWidth="1"/>
    <col min="13832" max="13834" width="15.7109375" style="27" customWidth="1"/>
    <col min="13835" max="14070" width="9.140625" style="27"/>
    <col min="14071" max="14071" width="4.7109375" style="27" customWidth="1"/>
    <col min="14072" max="14072" width="101.140625" style="27" customWidth="1"/>
    <col min="14073" max="14073" width="6" style="27" customWidth="1"/>
    <col min="14074" max="14076" width="13.140625" style="27" customWidth="1"/>
    <col min="14077" max="14078" width="11.85546875" style="27" customWidth="1"/>
    <col min="14079" max="14079" width="11.5703125" style="27" customWidth="1"/>
    <col min="14080" max="14080" width="11" style="27" customWidth="1"/>
    <col min="14081" max="14081" width="11.42578125" style="27" customWidth="1"/>
    <col min="14082" max="14082" width="12.28515625" style="27" customWidth="1"/>
    <col min="14083" max="14083" width="9" style="27" customWidth="1"/>
    <col min="14084" max="14084" width="10" style="27" customWidth="1"/>
    <col min="14085" max="14085" width="8.28515625" style="27" customWidth="1"/>
    <col min="14086" max="14086" width="16.140625" style="27" customWidth="1"/>
    <col min="14087" max="14087" width="15.140625" style="27" bestFit="1" customWidth="1"/>
    <col min="14088" max="14090" width="15.7109375" style="27" customWidth="1"/>
    <col min="14091" max="14326" width="9.140625" style="27"/>
    <col min="14327" max="14327" width="4.7109375" style="27" customWidth="1"/>
    <col min="14328" max="14328" width="101.140625" style="27" customWidth="1"/>
    <col min="14329" max="14329" width="6" style="27" customWidth="1"/>
    <col min="14330" max="14332" width="13.140625" style="27" customWidth="1"/>
    <col min="14333" max="14334" width="11.85546875" style="27" customWidth="1"/>
    <col min="14335" max="14335" width="11.5703125" style="27" customWidth="1"/>
    <col min="14336" max="14336" width="11" style="27" customWidth="1"/>
    <col min="14337" max="14337" width="11.42578125" style="27" customWidth="1"/>
    <col min="14338" max="14338" width="12.28515625" style="27" customWidth="1"/>
    <col min="14339" max="14339" width="9" style="27" customWidth="1"/>
    <col min="14340" max="14340" width="10" style="27" customWidth="1"/>
    <col min="14341" max="14341" width="8.28515625" style="27" customWidth="1"/>
    <col min="14342" max="14342" width="16.140625" style="27" customWidth="1"/>
    <col min="14343" max="14343" width="15.140625" style="27" bestFit="1" customWidth="1"/>
    <col min="14344" max="14346" width="15.7109375" style="27" customWidth="1"/>
    <col min="14347" max="14582" width="9.140625" style="27"/>
    <col min="14583" max="14583" width="4.7109375" style="27" customWidth="1"/>
    <col min="14584" max="14584" width="101.140625" style="27" customWidth="1"/>
    <col min="14585" max="14585" width="6" style="27" customWidth="1"/>
    <col min="14586" max="14588" width="13.140625" style="27" customWidth="1"/>
    <col min="14589" max="14590" width="11.85546875" style="27" customWidth="1"/>
    <col min="14591" max="14591" width="11.5703125" style="27" customWidth="1"/>
    <col min="14592" max="14592" width="11" style="27" customWidth="1"/>
    <col min="14593" max="14593" width="11.42578125" style="27" customWidth="1"/>
    <col min="14594" max="14594" width="12.28515625" style="27" customWidth="1"/>
    <col min="14595" max="14595" width="9" style="27" customWidth="1"/>
    <col min="14596" max="14596" width="10" style="27" customWidth="1"/>
    <col min="14597" max="14597" width="8.28515625" style="27" customWidth="1"/>
    <col min="14598" max="14598" width="16.140625" style="27" customWidth="1"/>
    <col min="14599" max="14599" width="15.140625" style="27" bestFit="1" customWidth="1"/>
    <col min="14600" max="14602" width="15.7109375" style="27" customWidth="1"/>
    <col min="14603" max="14838" width="9.140625" style="27"/>
    <col min="14839" max="14839" width="4.7109375" style="27" customWidth="1"/>
    <col min="14840" max="14840" width="101.140625" style="27" customWidth="1"/>
    <col min="14841" max="14841" width="6" style="27" customWidth="1"/>
    <col min="14842" max="14844" width="13.140625" style="27" customWidth="1"/>
    <col min="14845" max="14846" width="11.85546875" style="27" customWidth="1"/>
    <col min="14847" max="14847" width="11.5703125" style="27" customWidth="1"/>
    <col min="14848" max="14848" width="11" style="27" customWidth="1"/>
    <col min="14849" max="14849" width="11.42578125" style="27" customWidth="1"/>
    <col min="14850" max="14850" width="12.28515625" style="27" customWidth="1"/>
    <col min="14851" max="14851" width="9" style="27" customWidth="1"/>
    <col min="14852" max="14852" width="10" style="27" customWidth="1"/>
    <col min="14853" max="14853" width="8.28515625" style="27" customWidth="1"/>
    <col min="14854" max="14854" width="16.140625" style="27" customWidth="1"/>
    <col min="14855" max="14855" width="15.140625" style="27" bestFit="1" customWidth="1"/>
    <col min="14856" max="14858" width="15.7109375" style="27" customWidth="1"/>
    <col min="14859" max="15094" width="9.140625" style="27"/>
    <col min="15095" max="15095" width="4.7109375" style="27" customWidth="1"/>
    <col min="15096" max="15096" width="101.140625" style="27" customWidth="1"/>
    <col min="15097" max="15097" width="6" style="27" customWidth="1"/>
    <col min="15098" max="15100" width="13.140625" style="27" customWidth="1"/>
    <col min="15101" max="15102" width="11.85546875" style="27" customWidth="1"/>
    <col min="15103" max="15103" width="11.5703125" style="27" customWidth="1"/>
    <col min="15104" max="15104" width="11" style="27" customWidth="1"/>
    <col min="15105" max="15105" width="11.42578125" style="27" customWidth="1"/>
    <col min="15106" max="15106" width="12.28515625" style="27" customWidth="1"/>
    <col min="15107" max="15107" width="9" style="27" customWidth="1"/>
    <col min="15108" max="15108" width="10" style="27" customWidth="1"/>
    <col min="15109" max="15109" width="8.28515625" style="27" customWidth="1"/>
    <col min="15110" max="15110" width="16.140625" style="27" customWidth="1"/>
    <col min="15111" max="15111" width="15.140625" style="27" bestFit="1" customWidth="1"/>
    <col min="15112" max="15114" width="15.7109375" style="27" customWidth="1"/>
    <col min="15115" max="15350" width="9.140625" style="27"/>
    <col min="15351" max="15351" width="4.7109375" style="27" customWidth="1"/>
    <col min="15352" max="15352" width="101.140625" style="27" customWidth="1"/>
    <col min="15353" max="15353" width="6" style="27" customWidth="1"/>
    <col min="15354" max="15356" width="13.140625" style="27" customWidth="1"/>
    <col min="15357" max="15358" width="11.85546875" style="27" customWidth="1"/>
    <col min="15359" max="15359" width="11.5703125" style="27" customWidth="1"/>
    <col min="15360" max="15360" width="11" style="27" customWidth="1"/>
    <col min="15361" max="15361" width="11.42578125" style="27" customWidth="1"/>
    <col min="15362" max="15362" width="12.28515625" style="27" customWidth="1"/>
    <col min="15363" max="15363" width="9" style="27" customWidth="1"/>
    <col min="15364" max="15364" width="10" style="27" customWidth="1"/>
    <col min="15365" max="15365" width="8.28515625" style="27" customWidth="1"/>
    <col min="15366" max="15366" width="16.140625" style="27" customWidth="1"/>
    <col min="15367" max="15367" width="15.140625" style="27" bestFit="1" customWidth="1"/>
    <col min="15368" max="15370" width="15.7109375" style="27" customWidth="1"/>
    <col min="15371" max="15606" width="9.140625" style="27"/>
    <col min="15607" max="15607" width="4.7109375" style="27" customWidth="1"/>
    <col min="15608" max="15608" width="101.140625" style="27" customWidth="1"/>
    <col min="15609" max="15609" width="6" style="27" customWidth="1"/>
    <col min="15610" max="15612" width="13.140625" style="27" customWidth="1"/>
    <col min="15613" max="15614" width="11.85546875" style="27" customWidth="1"/>
    <col min="15615" max="15615" width="11.5703125" style="27" customWidth="1"/>
    <col min="15616" max="15616" width="11" style="27" customWidth="1"/>
    <col min="15617" max="15617" width="11.42578125" style="27" customWidth="1"/>
    <col min="15618" max="15618" width="12.28515625" style="27" customWidth="1"/>
    <col min="15619" max="15619" width="9" style="27" customWidth="1"/>
    <col min="15620" max="15620" width="10" style="27" customWidth="1"/>
    <col min="15621" max="15621" width="8.28515625" style="27" customWidth="1"/>
    <col min="15622" max="15622" width="16.140625" style="27" customWidth="1"/>
    <col min="15623" max="15623" width="15.140625" style="27" bestFit="1" customWidth="1"/>
    <col min="15624" max="15626" width="15.7109375" style="27" customWidth="1"/>
    <col min="15627" max="15862" width="9.140625" style="27"/>
    <col min="15863" max="15863" width="4.7109375" style="27" customWidth="1"/>
    <col min="15864" max="15864" width="101.140625" style="27" customWidth="1"/>
    <col min="15865" max="15865" width="6" style="27" customWidth="1"/>
    <col min="15866" max="15868" width="13.140625" style="27" customWidth="1"/>
    <col min="15869" max="15870" width="11.85546875" style="27" customWidth="1"/>
    <col min="15871" max="15871" width="11.5703125" style="27" customWidth="1"/>
    <col min="15872" max="15872" width="11" style="27" customWidth="1"/>
    <col min="15873" max="15873" width="11.42578125" style="27" customWidth="1"/>
    <col min="15874" max="15874" width="12.28515625" style="27" customWidth="1"/>
    <col min="15875" max="15875" width="9" style="27" customWidth="1"/>
    <col min="15876" max="15876" width="10" style="27" customWidth="1"/>
    <col min="15877" max="15877" width="8.28515625" style="27" customWidth="1"/>
    <col min="15878" max="15878" width="16.140625" style="27" customWidth="1"/>
    <col min="15879" max="15879" width="15.140625" style="27" bestFit="1" customWidth="1"/>
    <col min="15880" max="15882" width="15.7109375" style="27" customWidth="1"/>
    <col min="15883" max="16118" width="9.140625" style="27"/>
    <col min="16119" max="16119" width="4.7109375" style="27" customWidth="1"/>
    <col min="16120" max="16120" width="101.140625" style="27" customWidth="1"/>
    <col min="16121" max="16121" width="6" style="27" customWidth="1"/>
    <col min="16122" max="16124" width="13.140625" style="27" customWidth="1"/>
    <col min="16125" max="16126" width="11.85546875" style="27" customWidth="1"/>
    <col min="16127" max="16127" width="11.5703125" style="27" customWidth="1"/>
    <col min="16128" max="16128" width="11" style="27" customWidth="1"/>
    <col min="16129" max="16129" width="11.42578125" style="27" customWidth="1"/>
    <col min="16130" max="16130" width="12.28515625" style="27" customWidth="1"/>
    <col min="16131" max="16131" width="9" style="27" customWidth="1"/>
    <col min="16132" max="16132" width="10" style="27" customWidth="1"/>
    <col min="16133" max="16133" width="8.28515625" style="27" customWidth="1"/>
    <col min="16134" max="16134" width="16.140625" style="27" customWidth="1"/>
    <col min="16135" max="16135" width="15.140625" style="27" bestFit="1" customWidth="1"/>
    <col min="16136" max="16138" width="15.7109375" style="27" customWidth="1"/>
    <col min="16139" max="16384" width="9.140625" style="27"/>
  </cols>
  <sheetData>
    <row r="1" spans="1:12" x14ac:dyDescent="0.25">
      <c r="E1" s="88" t="s">
        <v>44</v>
      </c>
      <c r="F1" s="88"/>
      <c r="G1" s="88"/>
      <c r="H1" s="88"/>
      <c r="I1" s="88"/>
      <c r="J1" s="38"/>
      <c r="K1" s="38"/>
      <c r="L1" s="38"/>
    </row>
    <row r="2" spans="1:12" ht="52.5" customHeight="1" x14ac:dyDescent="0.25">
      <c r="E2" s="88" t="s">
        <v>147</v>
      </c>
      <c r="F2" s="88"/>
      <c r="G2" s="88"/>
      <c r="H2" s="88"/>
      <c r="I2" s="88"/>
      <c r="J2" s="38"/>
      <c r="K2" s="38"/>
      <c r="L2" s="38"/>
    </row>
    <row r="3" spans="1:12" s="34" customFormat="1" x14ac:dyDescent="0.25">
      <c r="A3" s="89" t="s">
        <v>45</v>
      </c>
      <c r="B3" s="89"/>
      <c r="C3" s="89"/>
      <c r="D3" s="89"/>
      <c r="E3" s="89"/>
      <c r="F3" s="89"/>
      <c r="G3" s="89"/>
      <c r="H3" s="89"/>
      <c r="I3" s="89"/>
      <c r="J3" s="76"/>
      <c r="K3" s="76"/>
      <c r="L3" s="76"/>
    </row>
    <row r="4" spans="1:12" s="34" customFormat="1" x14ac:dyDescent="0.25">
      <c r="A4" s="89" t="s">
        <v>46</v>
      </c>
      <c r="B4" s="89"/>
      <c r="C4" s="89"/>
      <c r="D4" s="89"/>
      <c r="E4" s="89"/>
      <c r="F4" s="89"/>
      <c r="G4" s="89"/>
      <c r="H4" s="89"/>
      <c r="I4" s="89"/>
      <c r="J4" s="76"/>
      <c r="K4" s="76"/>
      <c r="L4" s="76"/>
    </row>
    <row r="5" spans="1:12" x14ac:dyDescent="0.25">
      <c r="J5" s="38"/>
      <c r="K5" s="38"/>
      <c r="L5" s="38"/>
    </row>
    <row r="6" spans="1:12" x14ac:dyDescent="0.25">
      <c r="A6" s="90" t="s">
        <v>9</v>
      </c>
      <c r="B6" s="90" t="s">
        <v>47</v>
      </c>
      <c r="C6" s="90" t="s">
        <v>48</v>
      </c>
      <c r="D6" s="90" t="s">
        <v>49</v>
      </c>
      <c r="E6" s="90" t="s">
        <v>50</v>
      </c>
      <c r="F6" s="90" t="s">
        <v>51</v>
      </c>
      <c r="G6" s="90"/>
      <c r="H6" s="90"/>
      <c r="I6" s="90"/>
      <c r="J6" s="30"/>
      <c r="K6" s="30"/>
      <c r="L6" s="77"/>
    </row>
    <row r="7" spans="1:12" s="35" customFormat="1" x14ac:dyDescent="0.25">
      <c r="A7" s="90"/>
      <c r="B7" s="90"/>
      <c r="C7" s="90"/>
      <c r="D7" s="90"/>
      <c r="E7" s="90"/>
      <c r="F7" s="28" t="s">
        <v>5</v>
      </c>
      <c r="G7" s="28" t="s">
        <v>52</v>
      </c>
      <c r="H7" s="28" t="s">
        <v>53</v>
      </c>
      <c r="I7" s="28" t="s">
        <v>54</v>
      </c>
      <c r="J7" s="31">
        <v>2017</v>
      </c>
      <c r="K7" s="31">
        <v>2018</v>
      </c>
      <c r="L7" s="31">
        <v>2019</v>
      </c>
    </row>
    <row r="8" spans="1:12" x14ac:dyDescent="0.25">
      <c r="A8" s="87" t="s">
        <v>55</v>
      </c>
      <c r="B8" s="87"/>
      <c r="C8" s="87"/>
      <c r="D8" s="87"/>
      <c r="E8" s="87"/>
      <c r="F8" s="87"/>
      <c r="G8" s="87"/>
      <c r="H8" s="87"/>
      <c r="I8" s="87"/>
      <c r="J8" s="31"/>
      <c r="K8" s="31"/>
      <c r="L8" s="30"/>
    </row>
    <row r="9" spans="1:12" x14ac:dyDescent="0.25">
      <c r="A9" s="87" t="s">
        <v>56</v>
      </c>
      <c r="B9" s="87"/>
      <c r="C9" s="87"/>
      <c r="D9" s="87"/>
      <c r="E9" s="87"/>
      <c r="F9" s="87"/>
      <c r="G9" s="87"/>
      <c r="H9" s="87"/>
      <c r="I9" s="87"/>
      <c r="J9" s="31"/>
      <c r="K9" s="31"/>
      <c r="L9" s="30"/>
    </row>
    <row r="10" spans="1:12" s="36" customFormat="1" ht="15.75" customHeight="1" x14ac:dyDescent="0.25">
      <c r="A10" s="82" t="s">
        <v>39</v>
      </c>
      <c r="B10" s="83"/>
      <c r="C10" s="29"/>
      <c r="D10" s="29"/>
      <c r="E10" s="29"/>
      <c r="F10" s="29"/>
      <c r="G10" s="29"/>
      <c r="H10" s="29"/>
      <c r="I10" s="29"/>
      <c r="J10" s="32"/>
      <c r="K10" s="32"/>
      <c r="L10" s="46"/>
    </row>
    <row r="11" spans="1:12" s="38" customFormat="1" ht="31.5" x14ac:dyDescent="0.25">
      <c r="A11" s="31" t="s">
        <v>57</v>
      </c>
      <c r="B11" s="30" t="s">
        <v>73</v>
      </c>
      <c r="C11" s="31" t="s">
        <v>72</v>
      </c>
      <c r="D11" s="31" t="s">
        <v>59</v>
      </c>
      <c r="E11" s="75" t="s">
        <v>151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1</v>
      </c>
    </row>
    <row r="12" spans="1:12" s="38" customFormat="1" ht="48.75" customHeight="1" x14ac:dyDescent="0.25">
      <c r="A12" s="31" t="s">
        <v>60</v>
      </c>
      <c r="B12" s="30" t="s">
        <v>74</v>
      </c>
      <c r="C12" s="31" t="s">
        <v>72</v>
      </c>
      <c r="D12" s="31" t="s">
        <v>59</v>
      </c>
      <c r="E12" s="75" t="s">
        <v>151</v>
      </c>
      <c r="F12" s="37">
        <v>3</v>
      </c>
      <c r="G12" s="37">
        <v>4</v>
      </c>
      <c r="H12" s="37">
        <v>4</v>
      </c>
      <c r="I12" s="37">
        <v>3</v>
      </c>
      <c r="J12" s="37">
        <v>12</v>
      </c>
      <c r="K12" s="37">
        <v>4</v>
      </c>
      <c r="L12" s="37">
        <v>4</v>
      </c>
    </row>
    <row r="13" spans="1:12" s="54" customFormat="1" ht="0.75" customHeight="1" x14ac:dyDescent="0.25">
      <c r="A13" s="49"/>
      <c r="B13" s="50"/>
      <c r="C13" s="51"/>
      <c r="D13" s="52"/>
      <c r="E13" s="75" t="s">
        <v>151</v>
      </c>
      <c r="F13" s="53">
        <v>104</v>
      </c>
      <c r="G13" s="53">
        <v>130</v>
      </c>
      <c r="H13" s="53">
        <v>125</v>
      </c>
      <c r="I13" s="53">
        <v>88</v>
      </c>
      <c r="J13" s="53">
        <v>722</v>
      </c>
      <c r="K13" s="53">
        <v>813</v>
      </c>
      <c r="L13" s="53">
        <v>310</v>
      </c>
    </row>
    <row r="14" spans="1:12" s="38" customFormat="1" ht="31.5" x14ac:dyDescent="0.25">
      <c r="A14" s="39" t="s">
        <v>61</v>
      </c>
      <c r="B14" s="40" t="s">
        <v>75</v>
      </c>
      <c r="C14" s="41" t="s">
        <v>71</v>
      </c>
      <c r="D14" s="31" t="s">
        <v>59</v>
      </c>
      <c r="E14" s="75" t="s">
        <v>151</v>
      </c>
      <c r="F14" s="48">
        <f>F13/F12</f>
        <v>34.666666666666664</v>
      </c>
      <c r="G14" s="48">
        <f>G13/G12</f>
        <v>32.5</v>
      </c>
      <c r="H14" s="48">
        <f t="shared" ref="H14:L14" si="0">H13/H12</f>
        <v>31.25</v>
      </c>
      <c r="I14" s="48">
        <f t="shared" si="0"/>
        <v>29.333333333333332</v>
      </c>
      <c r="J14" s="48">
        <f t="shared" si="0"/>
        <v>60.166666666666664</v>
      </c>
      <c r="K14" s="48">
        <f t="shared" si="0"/>
        <v>203.25</v>
      </c>
      <c r="L14" s="48">
        <f t="shared" si="0"/>
        <v>77.5</v>
      </c>
    </row>
    <row r="15" spans="1:12" s="44" customFormat="1" x14ac:dyDescent="0.25">
      <c r="A15" s="84" t="s">
        <v>40</v>
      </c>
      <c r="B15" s="85"/>
      <c r="C15" s="42"/>
      <c r="D15" s="32"/>
      <c r="E15" s="32"/>
      <c r="F15" s="43"/>
      <c r="G15" s="43"/>
      <c r="H15" s="43"/>
      <c r="I15" s="43"/>
      <c r="J15" s="43"/>
      <c r="K15" s="43"/>
      <c r="L15" s="43"/>
    </row>
    <row r="16" spans="1:12" s="38" customFormat="1" ht="31.5" x14ac:dyDescent="0.25">
      <c r="A16" s="45" t="s">
        <v>63</v>
      </c>
      <c r="B16" s="40" t="s">
        <v>62</v>
      </c>
      <c r="C16" s="41" t="s">
        <v>76</v>
      </c>
      <c r="D16" s="31" t="s">
        <v>59</v>
      </c>
      <c r="E16" s="75" t="s">
        <v>151</v>
      </c>
      <c r="F16" s="37">
        <v>5549</v>
      </c>
      <c r="G16" s="37">
        <v>5800</v>
      </c>
      <c r="H16" s="37">
        <v>6800</v>
      </c>
      <c r="I16" s="37">
        <v>7885</v>
      </c>
      <c r="J16" s="37">
        <v>4731</v>
      </c>
      <c r="K16" s="37">
        <v>4967</v>
      </c>
      <c r="L16" s="37">
        <v>5282</v>
      </c>
    </row>
    <row r="17" spans="1:12" s="38" customFormat="1" ht="31.5" x14ac:dyDescent="0.25">
      <c r="A17" s="39" t="s">
        <v>64</v>
      </c>
      <c r="B17" s="40" t="s">
        <v>41</v>
      </c>
      <c r="C17" s="41" t="s">
        <v>58</v>
      </c>
      <c r="D17" s="31" t="s">
        <v>59</v>
      </c>
      <c r="E17" s="75" t="s">
        <v>151</v>
      </c>
      <c r="F17" s="37">
        <v>70</v>
      </c>
      <c r="G17" s="37">
        <v>73</v>
      </c>
      <c r="H17" s="37">
        <v>86</v>
      </c>
      <c r="I17" s="37">
        <v>100</v>
      </c>
      <c r="J17" s="37">
        <v>60</v>
      </c>
      <c r="K17" s="37">
        <v>63</v>
      </c>
      <c r="L17" s="37">
        <v>66</v>
      </c>
    </row>
    <row r="18" spans="1:12" s="36" customFormat="1" ht="15" customHeight="1" x14ac:dyDescent="0.25">
      <c r="A18" s="86" t="s">
        <v>42</v>
      </c>
      <c r="B18" s="86"/>
      <c r="C18" s="46"/>
      <c r="D18" s="32"/>
      <c r="E18" s="32"/>
      <c r="F18" s="32"/>
      <c r="G18" s="32"/>
      <c r="H18" s="32"/>
      <c r="I18" s="32"/>
      <c r="J18" s="46"/>
      <c r="K18" s="46"/>
      <c r="L18" s="46"/>
    </row>
    <row r="19" spans="1:12" ht="33" customHeight="1" x14ac:dyDescent="0.25">
      <c r="A19" s="31" t="s">
        <v>66</v>
      </c>
      <c r="B19" s="40" t="s">
        <v>65</v>
      </c>
      <c r="C19" s="30"/>
      <c r="D19" s="31" t="s">
        <v>59</v>
      </c>
      <c r="E19" s="75" t="s">
        <v>151</v>
      </c>
      <c r="F19" s="31">
        <v>16606</v>
      </c>
      <c r="G19" s="31">
        <v>16748</v>
      </c>
      <c r="H19" s="31">
        <v>16930</v>
      </c>
      <c r="I19" s="31">
        <v>16950</v>
      </c>
      <c r="J19" s="30">
        <v>17125</v>
      </c>
      <c r="K19" s="30">
        <v>16870</v>
      </c>
      <c r="L19" s="30">
        <v>16745</v>
      </c>
    </row>
    <row r="20" spans="1:12" ht="25.5" x14ac:dyDescent="0.25">
      <c r="A20" s="31"/>
      <c r="B20" s="40" t="s">
        <v>43</v>
      </c>
      <c r="C20" s="30"/>
      <c r="D20" s="31" t="s">
        <v>59</v>
      </c>
      <c r="E20" s="75" t="s">
        <v>151</v>
      </c>
      <c r="F20" s="31"/>
      <c r="G20" s="31"/>
      <c r="H20" s="31"/>
      <c r="I20" s="31"/>
      <c r="J20" s="30"/>
      <c r="K20" s="30"/>
      <c r="L20" s="30"/>
    </row>
    <row r="21" spans="1:12" ht="31.5" x14ac:dyDescent="0.25">
      <c r="A21" s="31" t="s">
        <v>68</v>
      </c>
      <c r="B21" s="40" t="s">
        <v>67</v>
      </c>
      <c r="C21" s="30"/>
      <c r="D21" s="31" t="s">
        <v>59</v>
      </c>
      <c r="E21" s="75" t="s">
        <v>151</v>
      </c>
      <c r="F21" s="31">
        <v>3784</v>
      </c>
      <c r="G21" s="31">
        <v>3350</v>
      </c>
      <c r="H21" s="31">
        <v>3301</v>
      </c>
      <c r="I21" s="31">
        <v>3051</v>
      </c>
      <c r="J21" s="30">
        <v>4398</v>
      </c>
      <c r="K21" s="30">
        <v>4315</v>
      </c>
      <c r="L21" s="30">
        <v>4274</v>
      </c>
    </row>
    <row r="22" spans="1:12" ht="31.5" x14ac:dyDescent="0.25">
      <c r="A22" s="31" t="s">
        <v>70</v>
      </c>
      <c r="B22" s="40" t="s">
        <v>69</v>
      </c>
      <c r="C22" s="30"/>
      <c r="D22" s="31" t="s">
        <v>59</v>
      </c>
      <c r="E22" s="75" t="s">
        <v>151</v>
      </c>
      <c r="F22" s="37">
        <f>F21/F19*100</f>
        <v>22.786944477899553</v>
      </c>
      <c r="G22" s="37">
        <f t="shared" ref="G22:K22" si="1">G21/G19*100</f>
        <v>20.002388344877001</v>
      </c>
      <c r="H22" s="37">
        <f t="shared" si="1"/>
        <v>19.49793266391022</v>
      </c>
      <c r="I22" s="37">
        <f t="shared" si="1"/>
        <v>18</v>
      </c>
      <c r="J22" s="78">
        <f t="shared" si="1"/>
        <v>25.681751824817518</v>
      </c>
      <c r="K22" s="78">
        <f t="shared" si="1"/>
        <v>25.577949021932422</v>
      </c>
      <c r="L22" s="78">
        <f>L21/L19*100</f>
        <v>25.524037025977904</v>
      </c>
    </row>
    <row r="23" spans="1:12" x14ac:dyDescent="0.25">
      <c r="A23" s="31"/>
      <c r="B23" s="47"/>
      <c r="C23" s="47"/>
      <c r="D23" s="47"/>
      <c r="E23" s="31"/>
      <c r="F23" s="31"/>
      <c r="G23" s="31"/>
      <c r="H23" s="31"/>
      <c r="I23" s="31"/>
      <c r="J23" s="30"/>
      <c r="K23" s="30"/>
      <c r="L23" s="30"/>
    </row>
  </sheetData>
  <mergeCells count="15">
    <mergeCell ref="E1:I1"/>
    <mergeCell ref="E2:I2"/>
    <mergeCell ref="A3:I3"/>
    <mergeCell ref="A4:I4"/>
    <mergeCell ref="A6:A7"/>
    <mergeCell ref="B6:B7"/>
    <mergeCell ref="C6:C7"/>
    <mergeCell ref="D6:D7"/>
    <mergeCell ref="E6:E7"/>
    <mergeCell ref="F6:I6"/>
    <mergeCell ref="A10:B10"/>
    <mergeCell ref="A15:B15"/>
    <mergeCell ref="A18:B18"/>
    <mergeCell ref="A8:I8"/>
    <mergeCell ref="A9:I9"/>
  </mergeCells>
  <pageMargins left="0.51181102362204722" right="0" top="0.39370078740157483" bottom="0" header="0.51181102362204722" footer="0.51181102362204722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3"/>
  <sheetViews>
    <sheetView view="pageBreakPreview" zoomScale="77" zoomScaleNormal="73" zoomScaleSheetLayoutView="77" workbookViewId="0">
      <pane xSplit="1" ySplit="1" topLeftCell="B20" activePane="bottomRight" state="frozen"/>
      <selection pane="topRight" activeCell="B1" sqref="B1"/>
      <selection pane="bottomLeft" activeCell="A9" sqref="A9"/>
      <selection pane="bottomRight" activeCell="J22" sqref="J22"/>
    </sheetView>
  </sheetViews>
  <sheetFormatPr defaultRowHeight="15" x14ac:dyDescent="0.25"/>
  <cols>
    <col min="1" max="1" width="5.7109375" customWidth="1"/>
    <col min="2" max="2" width="37.42578125" customWidth="1"/>
    <col min="3" max="3" width="15.85546875" customWidth="1"/>
    <col min="4" max="4" width="10.42578125" customWidth="1"/>
    <col min="5" max="5" width="9.5703125" customWidth="1"/>
    <col min="6" max="6" width="27.42578125" customWidth="1"/>
    <col min="7" max="7" width="24" customWidth="1"/>
    <col min="8" max="8" width="15" customWidth="1"/>
  </cols>
  <sheetData>
    <row r="1" spans="1:10" ht="24" customHeight="1" x14ac:dyDescent="0.25">
      <c r="A1" s="55"/>
      <c r="G1" s="67" t="s">
        <v>148</v>
      </c>
      <c r="H1" s="27"/>
      <c r="I1" s="27"/>
      <c r="J1" s="27"/>
    </row>
    <row r="2" spans="1:10" ht="37.5" customHeight="1" x14ac:dyDescent="0.25">
      <c r="A2" s="56"/>
      <c r="G2" s="88" t="s">
        <v>147</v>
      </c>
      <c r="H2" s="88"/>
      <c r="I2" s="27"/>
      <c r="J2" s="27"/>
    </row>
    <row r="3" spans="1:10" ht="27.75" customHeight="1" x14ac:dyDescent="0.25">
      <c r="A3" s="55"/>
      <c r="G3" s="88"/>
      <c r="H3" s="88"/>
    </row>
    <row r="4" spans="1:10" ht="18.75" x14ac:dyDescent="0.25">
      <c r="A4" s="55"/>
    </row>
    <row r="5" spans="1:10" ht="54" customHeight="1" x14ac:dyDescent="0.25">
      <c r="A5" s="61"/>
      <c r="B5" s="91" t="s">
        <v>86</v>
      </c>
      <c r="C5" s="92"/>
      <c r="D5" s="92"/>
      <c r="E5" s="92"/>
      <c r="F5" s="92"/>
      <c r="G5" s="92"/>
      <c r="H5" s="92"/>
    </row>
    <row r="6" spans="1:10" ht="16.5" x14ac:dyDescent="0.25">
      <c r="A6" s="93" t="s">
        <v>9</v>
      </c>
      <c r="B6" s="93" t="s">
        <v>78</v>
      </c>
      <c r="C6" s="93" t="s">
        <v>79</v>
      </c>
      <c r="D6" s="97" t="s">
        <v>80</v>
      </c>
      <c r="E6" s="98"/>
      <c r="F6" s="93" t="s">
        <v>81</v>
      </c>
      <c r="G6" s="93" t="s">
        <v>82</v>
      </c>
      <c r="H6" s="93" t="s">
        <v>83</v>
      </c>
    </row>
    <row r="7" spans="1:10" ht="66" x14ac:dyDescent="0.25">
      <c r="A7" s="94"/>
      <c r="B7" s="95"/>
      <c r="C7" s="94"/>
      <c r="D7" s="66" t="s">
        <v>84</v>
      </c>
      <c r="E7" s="66" t="s">
        <v>85</v>
      </c>
      <c r="F7" s="96"/>
      <c r="G7" s="95"/>
      <c r="H7" s="95"/>
    </row>
    <row r="8" spans="1:10" ht="16.5" x14ac:dyDescent="0.25">
      <c r="A8" s="110" t="s">
        <v>103</v>
      </c>
      <c r="B8" s="111"/>
      <c r="C8" s="111"/>
      <c r="D8" s="111"/>
      <c r="E8" s="111"/>
      <c r="F8" s="111"/>
      <c r="G8" s="111"/>
      <c r="H8" s="112"/>
    </row>
    <row r="9" spans="1:10" ht="82.5" x14ac:dyDescent="0.25">
      <c r="A9" s="58" t="s">
        <v>57</v>
      </c>
      <c r="B9" s="58" t="s">
        <v>87</v>
      </c>
      <c r="C9" s="58" t="s">
        <v>88</v>
      </c>
      <c r="D9" s="59">
        <v>2021</v>
      </c>
      <c r="E9" s="59">
        <v>2023</v>
      </c>
      <c r="F9" s="58" t="s">
        <v>89</v>
      </c>
      <c r="G9" s="58" t="s">
        <v>91</v>
      </c>
      <c r="H9" s="59" t="s">
        <v>90</v>
      </c>
    </row>
    <row r="10" spans="1:10" ht="69.75" customHeight="1" x14ac:dyDescent="0.25">
      <c r="A10" s="58" t="s">
        <v>60</v>
      </c>
      <c r="B10" s="58" t="s">
        <v>92</v>
      </c>
      <c r="C10" s="58" t="s">
        <v>88</v>
      </c>
      <c r="D10" s="59">
        <v>2021</v>
      </c>
      <c r="E10" s="59">
        <v>2023</v>
      </c>
      <c r="F10" s="58" t="s">
        <v>93</v>
      </c>
      <c r="G10" s="58" t="s">
        <v>94</v>
      </c>
      <c r="H10" s="58" t="s">
        <v>95</v>
      </c>
    </row>
    <row r="11" spans="1:10" ht="99" x14ac:dyDescent="0.25">
      <c r="A11" s="59" t="s">
        <v>61</v>
      </c>
      <c r="B11" s="60" t="s">
        <v>150</v>
      </c>
      <c r="C11" s="58" t="s">
        <v>88</v>
      </c>
      <c r="D11" s="59">
        <v>2021</v>
      </c>
      <c r="E11" s="59">
        <v>2023</v>
      </c>
      <c r="F11" s="58" t="s">
        <v>96</v>
      </c>
      <c r="G11" s="58" t="s">
        <v>97</v>
      </c>
      <c r="H11" s="58" t="s">
        <v>98</v>
      </c>
    </row>
    <row r="12" spans="1:10" ht="96" customHeight="1" x14ac:dyDescent="0.25">
      <c r="A12" s="59" t="s">
        <v>104</v>
      </c>
      <c r="B12" s="58" t="s">
        <v>99</v>
      </c>
      <c r="C12" s="58" t="s">
        <v>88</v>
      </c>
      <c r="D12" s="59">
        <v>2021</v>
      </c>
      <c r="E12" s="59">
        <v>2023</v>
      </c>
      <c r="F12" s="58" t="s">
        <v>100</v>
      </c>
      <c r="G12" s="58" t="s">
        <v>91</v>
      </c>
      <c r="H12" s="58" t="s">
        <v>95</v>
      </c>
    </row>
    <row r="13" spans="1:10" ht="16.5" x14ac:dyDescent="0.25">
      <c r="A13" s="110" t="s">
        <v>105</v>
      </c>
      <c r="B13" s="111"/>
      <c r="C13" s="111"/>
      <c r="D13" s="111"/>
      <c r="E13" s="111"/>
      <c r="F13" s="111"/>
      <c r="G13" s="111"/>
      <c r="H13" s="112"/>
    </row>
    <row r="14" spans="1:10" ht="99" x14ac:dyDescent="0.25">
      <c r="A14" s="59" t="s">
        <v>63</v>
      </c>
      <c r="B14" s="58" t="s">
        <v>101</v>
      </c>
      <c r="C14" s="58" t="s">
        <v>88</v>
      </c>
      <c r="D14" s="59">
        <v>2021</v>
      </c>
      <c r="E14" s="59">
        <v>2023</v>
      </c>
      <c r="F14" s="58" t="s">
        <v>102</v>
      </c>
      <c r="G14" s="58" t="s">
        <v>91</v>
      </c>
      <c r="H14" s="58" t="s">
        <v>98</v>
      </c>
    </row>
    <row r="15" spans="1:10" ht="75.75" customHeight="1" x14ac:dyDescent="0.25">
      <c r="A15" s="59" t="s">
        <v>64</v>
      </c>
      <c r="B15" s="58" t="s">
        <v>106</v>
      </c>
      <c r="C15" s="58" t="s">
        <v>88</v>
      </c>
      <c r="D15" s="59">
        <v>2021</v>
      </c>
      <c r="E15" s="59">
        <v>2023</v>
      </c>
      <c r="F15" s="58" t="s">
        <v>107</v>
      </c>
      <c r="G15" s="58" t="s">
        <v>108</v>
      </c>
      <c r="H15" s="58" t="s">
        <v>109</v>
      </c>
    </row>
    <row r="16" spans="1:10" ht="148.5" x14ac:dyDescent="0.25">
      <c r="A16" s="59" t="s">
        <v>110</v>
      </c>
      <c r="B16" s="58" t="s">
        <v>111</v>
      </c>
      <c r="C16" s="58" t="s">
        <v>88</v>
      </c>
      <c r="D16" s="59">
        <v>2021</v>
      </c>
      <c r="E16" s="59">
        <v>2023</v>
      </c>
      <c r="F16" s="58" t="s">
        <v>112</v>
      </c>
      <c r="G16" s="58" t="s">
        <v>108</v>
      </c>
      <c r="H16" s="58" t="s">
        <v>95</v>
      </c>
    </row>
    <row r="17" spans="1:8" ht="97.5" customHeight="1" x14ac:dyDescent="0.25">
      <c r="A17" s="59" t="s">
        <v>113</v>
      </c>
      <c r="B17" s="58" t="s">
        <v>114</v>
      </c>
      <c r="C17" s="58" t="s">
        <v>88</v>
      </c>
      <c r="D17" s="59">
        <v>2021</v>
      </c>
      <c r="E17" s="59">
        <v>2023</v>
      </c>
      <c r="F17" s="58" t="s">
        <v>100</v>
      </c>
      <c r="G17" s="58" t="s">
        <v>108</v>
      </c>
      <c r="H17" s="58" t="s">
        <v>98</v>
      </c>
    </row>
    <row r="18" spans="1:8" ht="86.25" customHeight="1" x14ac:dyDescent="0.25">
      <c r="A18" s="59" t="s">
        <v>115</v>
      </c>
      <c r="B18" s="58" t="s">
        <v>116</v>
      </c>
      <c r="C18" s="58" t="s">
        <v>88</v>
      </c>
      <c r="D18" s="59">
        <v>2021</v>
      </c>
      <c r="E18" s="59">
        <v>2023</v>
      </c>
      <c r="F18" s="58" t="s">
        <v>117</v>
      </c>
      <c r="G18" s="58" t="s">
        <v>108</v>
      </c>
      <c r="H18" s="58" t="s">
        <v>109</v>
      </c>
    </row>
    <row r="19" spans="1:8" s="113" customFormat="1" ht="16.5" x14ac:dyDescent="0.25">
      <c r="A19" s="110" t="s">
        <v>156</v>
      </c>
      <c r="B19" s="111"/>
      <c r="C19" s="111"/>
      <c r="D19" s="111"/>
      <c r="E19" s="111"/>
      <c r="F19" s="111"/>
      <c r="G19" s="111"/>
      <c r="H19" s="112"/>
    </row>
    <row r="20" spans="1:8" ht="115.5" x14ac:dyDescent="0.25">
      <c r="A20" s="63" t="s">
        <v>118</v>
      </c>
      <c r="B20" s="58" t="s">
        <v>119</v>
      </c>
      <c r="C20" s="58" t="s">
        <v>88</v>
      </c>
      <c r="D20" s="59">
        <v>2021</v>
      </c>
      <c r="E20" s="59">
        <v>2023</v>
      </c>
      <c r="F20" s="58" t="s">
        <v>120</v>
      </c>
      <c r="G20" s="58" t="s">
        <v>108</v>
      </c>
      <c r="H20" s="58" t="s">
        <v>95</v>
      </c>
    </row>
    <row r="21" spans="1:8" s="113" customFormat="1" ht="16.5" x14ac:dyDescent="0.25">
      <c r="A21" s="110" t="s">
        <v>155</v>
      </c>
      <c r="B21" s="111"/>
      <c r="C21" s="111"/>
      <c r="D21" s="111"/>
      <c r="E21" s="111"/>
      <c r="F21" s="111"/>
      <c r="G21" s="111"/>
      <c r="H21" s="112"/>
    </row>
    <row r="22" spans="1:8" ht="132" x14ac:dyDescent="0.25">
      <c r="A22" s="59" t="s">
        <v>121</v>
      </c>
      <c r="B22" s="58" t="s">
        <v>122</v>
      </c>
      <c r="C22" s="58" t="s">
        <v>88</v>
      </c>
      <c r="D22" s="59">
        <v>2021</v>
      </c>
      <c r="E22" s="59">
        <v>2023</v>
      </c>
      <c r="F22" s="62" t="s">
        <v>100</v>
      </c>
      <c r="G22" s="58" t="s">
        <v>91</v>
      </c>
      <c r="H22" s="58" t="s">
        <v>95</v>
      </c>
    </row>
    <row r="23" spans="1:8" ht="99" x14ac:dyDescent="0.25">
      <c r="A23" s="59" t="s">
        <v>123</v>
      </c>
      <c r="B23" s="58" t="s">
        <v>124</v>
      </c>
      <c r="C23" s="58" t="s">
        <v>88</v>
      </c>
      <c r="D23" s="59">
        <v>2021</v>
      </c>
      <c r="E23" s="64">
        <v>2023</v>
      </c>
      <c r="F23" s="58" t="s">
        <v>125</v>
      </c>
      <c r="G23" s="65" t="s">
        <v>91</v>
      </c>
      <c r="H23" s="58" t="s">
        <v>95</v>
      </c>
    </row>
  </sheetData>
  <mergeCells count="13">
    <mergeCell ref="G2:H3"/>
    <mergeCell ref="A13:H13"/>
    <mergeCell ref="A19:H19"/>
    <mergeCell ref="A21:H21"/>
    <mergeCell ref="B5:H5"/>
    <mergeCell ref="A6:A7"/>
    <mergeCell ref="B6:B7"/>
    <mergeCell ref="C6:C7"/>
    <mergeCell ref="F6:F7"/>
    <mergeCell ref="G6:G7"/>
    <mergeCell ref="D6:E6"/>
    <mergeCell ref="H6:H7"/>
    <mergeCell ref="A8:H8"/>
  </mergeCells>
  <pageMargins left="0.70866141732283472" right="0.70866141732283472" top="0.59055118110236227" bottom="0.19685039370078741" header="0.31496062992125984" footer="0.31496062992125984"/>
  <pageSetup paperSize="9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view="pageBreakPreview" zoomScaleNormal="10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RowHeight="12.75" x14ac:dyDescent="0.2"/>
  <cols>
    <col min="1" max="1" width="4.7109375" style="1" customWidth="1"/>
    <col min="2" max="2" width="23.7109375" style="8" customWidth="1"/>
    <col min="3" max="3" width="7.140625" style="2" customWidth="1"/>
    <col min="4" max="4" width="17.42578125" style="2" customWidth="1"/>
    <col min="5" max="5" width="15.7109375" style="2" customWidth="1"/>
    <col min="6" max="6" width="19" style="6" customWidth="1"/>
    <col min="7" max="7" width="30.28515625" style="7" customWidth="1"/>
    <col min="8" max="8" width="22.5703125" style="2" customWidth="1"/>
    <col min="9" max="16384" width="9.140625" style="1"/>
  </cols>
  <sheetData>
    <row r="1" spans="1:8" s="12" customFormat="1" ht="15" customHeight="1" x14ac:dyDescent="0.2">
      <c r="A1" s="100" t="s">
        <v>29</v>
      </c>
      <c r="B1" s="100"/>
      <c r="C1" s="100"/>
      <c r="D1" s="100"/>
      <c r="E1" s="100"/>
      <c r="F1" s="100"/>
      <c r="G1" s="100"/>
      <c r="H1" s="100"/>
    </row>
    <row r="2" spans="1:8" s="12" customFormat="1" x14ac:dyDescent="0.2">
      <c r="A2" s="100"/>
      <c r="B2" s="100"/>
      <c r="C2" s="100"/>
      <c r="D2" s="100"/>
      <c r="E2" s="100"/>
      <c r="F2" s="100"/>
      <c r="G2" s="100"/>
      <c r="H2" s="100"/>
    </row>
    <row r="3" spans="1:8" s="12" customFormat="1" x14ac:dyDescent="0.2">
      <c r="B3" s="13"/>
      <c r="C3" s="14"/>
      <c r="D3" s="14"/>
      <c r="E3" s="14"/>
      <c r="F3" s="14"/>
      <c r="G3" s="15"/>
      <c r="H3" s="14"/>
    </row>
    <row r="4" spans="1:8" s="12" customFormat="1" x14ac:dyDescent="0.2">
      <c r="A4" s="101" t="s">
        <v>9</v>
      </c>
      <c r="B4" s="102"/>
      <c r="C4" s="102" t="s">
        <v>28</v>
      </c>
      <c r="D4" s="102"/>
      <c r="E4" s="103" t="s">
        <v>5</v>
      </c>
      <c r="F4" s="104"/>
      <c r="G4" s="104"/>
      <c r="H4" s="105"/>
    </row>
    <row r="5" spans="1:8" s="12" customFormat="1" x14ac:dyDescent="0.2">
      <c r="A5" s="101"/>
      <c r="B5" s="102"/>
      <c r="C5" s="26" t="s">
        <v>6</v>
      </c>
      <c r="D5" s="26" t="s">
        <v>8</v>
      </c>
      <c r="E5" s="26" t="s">
        <v>6</v>
      </c>
      <c r="F5" s="25" t="s">
        <v>14</v>
      </c>
      <c r="G5" s="26" t="s">
        <v>20</v>
      </c>
      <c r="H5" s="26" t="s">
        <v>7</v>
      </c>
    </row>
    <row r="6" spans="1:8" hidden="1" x14ac:dyDescent="0.2">
      <c r="A6" s="106" t="s">
        <v>0</v>
      </c>
      <c r="B6" s="106"/>
      <c r="C6" s="106"/>
      <c r="D6" s="106"/>
      <c r="E6" s="106"/>
      <c r="F6" s="106"/>
      <c r="G6" s="106"/>
      <c r="H6" s="106"/>
    </row>
    <row r="7" spans="1:8" ht="76.5" hidden="1" x14ac:dyDescent="0.2">
      <c r="A7" s="26">
        <v>1</v>
      </c>
      <c r="B7" s="21" t="s">
        <v>1</v>
      </c>
      <c r="C7" s="25" t="s">
        <v>19</v>
      </c>
      <c r="D7" s="25" t="s">
        <v>21</v>
      </c>
      <c r="E7" s="22" t="s">
        <v>18</v>
      </c>
      <c r="F7" s="26">
        <v>3</v>
      </c>
      <c r="G7" s="11" t="s">
        <v>10</v>
      </c>
      <c r="H7" s="26">
        <v>4</v>
      </c>
    </row>
    <row r="8" spans="1:8" ht="76.5" hidden="1" x14ac:dyDescent="0.2">
      <c r="A8" s="26">
        <v>2</v>
      </c>
      <c r="B8" s="21" t="s">
        <v>2</v>
      </c>
      <c r="C8" s="26">
        <v>0</v>
      </c>
      <c r="D8" s="26">
        <v>0.06</v>
      </c>
      <c r="E8" s="26">
        <v>0</v>
      </c>
      <c r="F8" s="26">
        <v>0</v>
      </c>
      <c r="G8" s="11" t="s">
        <v>13</v>
      </c>
      <c r="H8" s="26">
        <v>0</v>
      </c>
    </row>
    <row r="9" spans="1:8" x14ac:dyDescent="0.2">
      <c r="A9" s="99" t="s">
        <v>3</v>
      </c>
      <c r="B9" s="99"/>
      <c r="C9" s="99"/>
      <c r="D9" s="99"/>
      <c r="E9" s="99"/>
      <c r="F9" s="99"/>
      <c r="G9" s="99"/>
      <c r="H9" s="99"/>
    </row>
    <row r="10" spans="1:8" ht="147.75" customHeight="1" x14ac:dyDescent="0.2">
      <c r="A10" s="26">
        <v>1</v>
      </c>
      <c r="B10" s="11" t="s">
        <v>22</v>
      </c>
      <c r="C10" s="20" t="s">
        <v>11</v>
      </c>
      <c r="D10" s="20" t="s">
        <v>31</v>
      </c>
      <c r="E10" s="20" t="s">
        <v>11</v>
      </c>
      <c r="F10" s="18">
        <v>0.45</v>
      </c>
      <c r="G10" s="23" t="s">
        <v>32</v>
      </c>
      <c r="H10" s="18">
        <v>0.45</v>
      </c>
    </row>
    <row r="11" spans="1:8" ht="119.25" customHeight="1" x14ac:dyDescent="0.2">
      <c r="A11" s="3">
        <v>2</v>
      </c>
      <c r="B11" s="9" t="s">
        <v>23</v>
      </c>
      <c r="C11" s="20" t="s">
        <v>15</v>
      </c>
      <c r="D11" s="24" t="s">
        <v>34</v>
      </c>
      <c r="E11" s="20" t="s">
        <v>12</v>
      </c>
      <c r="F11" s="18">
        <v>0.76</v>
      </c>
      <c r="G11" s="11" t="s">
        <v>33</v>
      </c>
      <c r="H11" s="19">
        <v>0.78800000000000003</v>
      </c>
    </row>
    <row r="12" spans="1:8" ht="88.5" customHeight="1" x14ac:dyDescent="0.2">
      <c r="A12" s="3">
        <v>3</v>
      </c>
      <c r="B12" s="9" t="s">
        <v>4</v>
      </c>
      <c r="C12" s="5">
        <v>1</v>
      </c>
      <c r="D12" s="5">
        <v>1</v>
      </c>
      <c r="E12" s="5">
        <v>1</v>
      </c>
      <c r="F12" s="18">
        <v>1</v>
      </c>
      <c r="G12" s="11" t="s">
        <v>30</v>
      </c>
      <c r="H12" s="18">
        <v>1</v>
      </c>
    </row>
    <row r="13" spans="1:8" ht="48" customHeight="1" x14ac:dyDescent="0.2">
      <c r="A13" s="3">
        <v>4</v>
      </c>
      <c r="B13" s="9" t="s">
        <v>25</v>
      </c>
      <c r="C13" s="5">
        <v>0.9</v>
      </c>
      <c r="D13" s="4" t="s">
        <v>35</v>
      </c>
      <c r="E13" s="4" t="s">
        <v>24</v>
      </c>
      <c r="F13" s="18">
        <v>0.92</v>
      </c>
      <c r="G13" s="17" t="s">
        <v>36</v>
      </c>
      <c r="H13" s="5">
        <v>0.92</v>
      </c>
    </row>
    <row r="14" spans="1:8" ht="98.25" customHeight="1" x14ac:dyDescent="0.2">
      <c r="A14" s="3">
        <v>5</v>
      </c>
      <c r="B14" s="9" t="s">
        <v>26</v>
      </c>
      <c r="C14" s="20" t="s">
        <v>17</v>
      </c>
      <c r="D14" s="24" t="s">
        <v>77</v>
      </c>
      <c r="E14" s="20" t="s">
        <v>17</v>
      </c>
      <c r="F14" s="18">
        <v>0.22</v>
      </c>
      <c r="G14" s="17" t="s">
        <v>38</v>
      </c>
      <c r="H14" s="18">
        <v>0.22</v>
      </c>
    </row>
    <row r="15" spans="1:8" ht="49.5" customHeight="1" x14ac:dyDescent="0.2">
      <c r="A15" s="3">
        <v>6</v>
      </c>
      <c r="B15" s="9" t="s">
        <v>27</v>
      </c>
      <c r="C15" s="5">
        <v>1</v>
      </c>
      <c r="D15" s="5">
        <v>1</v>
      </c>
      <c r="E15" s="5">
        <v>1</v>
      </c>
      <c r="F15" s="18">
        <v>1</v>
      </c>
      <c r="G15" s="11" t="s">
        <v>16</v>
      </c>
      <c r="H15" s="5">
        <v>1</v>
      </c>
    </row>
  </sheetData>
  <mergeCells count="7">
    <mergeCell ref="A9:H9"/>
    <mergeCell ref="A1:H2"/>
    <mergeCell ref="A4:A5"/>
    <mergeCell ref="B4:B5"/>
    <mergeCell ref="C4:D4"/>
    <mergeCell ref="E4:H4"/>
    <mergeCell ref="A6:H6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rowBreaks count="1" manualBreakCount="1">
    <brk id="1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view="pageBreakPreview" zoomScaleNormal="10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11" sqref="K11"/>
    </sheetView>
  </sheetViews>
  <sheetFormatPr defaultRowHeight="12.75" x14ac:dyDescent="0.2"/>
  <cols>
    <col min="1" max="1" width="4.7109375" style="1" customWidth="1"/>
    <col min="2" max="2" width="39.85546875" style="8" customWidth="1"/>
    <col min="3" max="3" width="7.140625" style="2" customWidth="1"/>
    <col min="4" max="4" width="27.140625" style="2" customWidth="1"/>
    <col min="5" max="5" width="7.28515625" style="2" customWidth="1"/>
    <col min="6" max="6" width="6.42578125" style="6" customWidth="1"/>
    <col min="7" max="7" width="54.85546875" style="7" customWidth="1"/>
    <col min="8" max="8" width="6.85546875" style="2" customWidth="1"/>
    <col min="9" max="16384" width="9.140625" style="1"/>
  </cols>
  <sheetData>
    <row r="1" spans="1:8" s="12" customFormat="1" ht="15" customHeight="1" x14ac:dyDescent="0.2">
      <c r="A1" s="100" t="s">
        <v>29</v>
      </c>
      <c r="B1" s="100"/>
      <c r="C1" s="100"/>
      <c r="D1" s="100"/>
      <c r="E1" s="100"/>
      <c r="F1" s="100"/>
      <c r="G1" s="100"/>
      <c r="H1" s="100"/>
    </row>
    <row r="2" spans="1:8" s="12" customFormat="1" x14ac:dyDescent="0.2">
      <c r="A2" s="100"/>
      <c r="B2" s="100"/>
      <c r="C2" s="100"/>
      <c r="D2" s="100"/>
      <c r="E2" s="100"/>
      <c r="F2" s="100"/>
      <c r="G2" s="100"/>
      <c r="H2" s="100"/>
    </row>
    <row r="3" spans="1:8" s="12" customFormat="1" x14ac:dyDescent="0.2">
      <c r="B3" s="13"/>
      <c r="C3" s="14"/>
      <c r="D3" s="14"/>
      <c r="E3" s="14"/>
      <c r="F3" s="14"/>
      <c r="G3" s="15"/>
      <c r="H3" s="14"/>
    </row>
    <row r="4" spans="1:8" s="12" customFormat="1" x14ac:dyDescent="0.2">
      <c r="A4" s="101" t="s">
        <v>9</v>
      </c>
      <c r="B4" s="102"/>
      <c r="C4" s="102" t="s">
        <v>28</v>
      </c>
      <c r="D4" s="102"/>
      <c r="E4" s="103" t="s">
        <v>5</v>
      </c>
      <c r="F4" s="104"/>
      <c r="G4" s="104"/>
      <c r="H4" s="105"/>
    </row>
    <row r="5" spans="1:8" s="12" customFormat="1" ht="25.5" x14ac:dyDescent="0.2">
      <c r="A5" s="101"/>
      <c r="B5" s="102"/>
      <c r="C5" s="10" t="s">
        <v>6</v>
      </c>
      <c r="D5" s="10" t="s">
        <v>8</v>
      </c>
      <c r="E5" s="10" t="s">
        <v>6</v>
      </c>
      <c r="F5" s="16" t="s">
        <v>14</v>
      </c>
      <c r="G5" s="10" t="s">
        <v>20</v>
      </c>
      <c r="H5" s="10" t="s">
        <v>7</v>
      </c>
    </row>
    <row r="6" spans="1:8" hidden="1" x14ac:dyDescent="0.2">
      <c r="A6" s="106" t="s">
        <v>0</v>
      </c>
      <c r="B6" s="106"/>
      <c r="C6" s="106"/>
      <c r="D6" s="106"/>
      <c r="E6" s="106"/>
      <c r="F6" s="106"/>
      <c r="G6" s="106"/>
      <c r="H6" s="106"/>
    </row>
    <row r="7" spans="1:8" ht="57.75" hidden="1" customHeight="1" x14ac:dyDescent="0.2">
      <c r="A7" s="10">
        <v>1</v>
      </c>
      <c r="B7" s="21" t="s">
        <v>1</v>
      </c>
      <c r="C7" s="16" t="s">
        <v>19</v>
      </c>
      <c r="D7" s="16" t="s">
        <v>21</v>
      </c>
      <c r="E7" s="22" t="s">
        <v>18</v>
      </c>
      <c r="F7" s="10">
        <v>3</v>
      </c>
      <c r="G7" s="11" t="s">
        <v>10</v>
      </c>
      <c r="H7" s="10">
        <v>4</v>
      </c>
    </row>
    <row r="8" spans="1:8" ht="39" hidden="1" customHeight="1" x14ac:dyDescent="0.2">
      <c r="A8" s="10">
        <v>2</v>
      </c>
      <c r="B8" s="21" t="s">
        <v>2</v>
      </c>
      <c r="C8" s="10">
        <v>0</v>
      </c>
      <c r="D8" s="10">
        <v>0.06</v>
      </c>
      <c r="E8" s="10">
        <v>0</v>
      </c>
      <c r="F8" s="10">
        <v>0</v>
      </c>
      <c r="G8" s="11" t="s">
        <v>13</v>
      </c>
      <c r="H8" s="10">
        <v>0</v>
      </c>
    </row>
    <row r="9" spans="1:8" x14ac:dyDescent="0.2">
      <c r="A9" s="99" t="s">
        <v>3</v>
      </c>
      <c r="B9" s="99"/>
      <c r="C9" s="99"/>
      <c r="D9" s="99"/>
      <c r="E9" s="99"/>
      <c r="F9" s="99"/>
      <c r="G9" s="99"/>
      <c r="H9" s="99"/>
    </row>
    <row r="10" spans="1:8" ht="76.5" customHeight="1" x14ac:dyDescent="0.2">
      <c r="A10" s="10">
        <v>1</v>
      </c>
      <c r="B10" s="11" t="s">
        <v>22</v>
      </c>
      <c r="C10" s="20" t="s">
        <v>11</v>
      </c>
      <c r="D10" s="20" t="s">
        <v>31</v>
      </c>
      <c r="E10" s="20" t="s">
        <v>11</v>
      </c>
      <c r="F10" s="18">
        <v>0.45</v>
      </c>
      <c r="G10" s="23" t="s">
        <v>32</v>
      </c>
      <c r="H10" s="18">
        <v>0.45</v>
      </c>
    </row>
    <row r="11" spans="1:8" ht="119.25" customHeight="1" x14ac:dyDescent="0.2">
      <c r="A11" s="3">
        <v>2</v>
      </c>
      <c r="B11" s="9" t="s">
        <v>23</v>
      </c>
      <c r="C11" s="20" t="s">
        <v>15</v>
      </c>
      <c r="D11" s="24" t="s">
        <v>34</v>
      </c>
      <c r="E11" s="20" t="s">
        <v>12</v>
      </c>
      <c r="F11" s="18">
        <v>0.76</v>
      </c>
      <c r="G11" s="11" t="s">
        <v>33</v>
      </c>
      <c r="H11" s="19">
        <v>0.78800000000000003</v>
      </c>
    </row>
    <row r="12" spans="1:8" ht="88.5" customHeight="1" x14ac:dyDescent="0.2">
      <c r="A12" s="3">
        <v>3</v>
      </c>
      <c r="B12" s="9" t="s">
        <v>4</v>
      </c>
      <c r="C12" s="5">
        <v>1</v>
      </c>
      <c r="D12" s="5">
        <v>1</v>
      </c>
      <c r="E12" s="5">
        <v>1</v>
      </c>
      <c r="F12" s="18">
        <v>1</v>
      </c>
      <c r="G12" s="11" t="s">
        <v>30</v>
      </c>
      <c r="H12" s="18">
        <v>1</v>
      </c>
    </row>
    <row r="13" spans="1:8" ht="48" customHeight="1" x14ac:dyDescent="0.2">
      <c r="A13" s="3">
        <v>4</v>
      </c>
      <c r="B13" s="9" t="s">
        <v>25</v>
      </c>
      <c r="C13" s="5">
        <v>0.9</v>
      </c>
      <c r="D13" s="4" t="s">
        <v>35</v>
      </c>
      <c r="E13" s="4" t="s">
        <v>24</v>
      </c>
      <c r="F13" s="18">
        <v>0.92</v>
      </c>
      <c r="G13" s="17" t="s">
        <v>36</v>
      </c>
      <c r="H13" s="5">
        <v>0.92</v>
      </c>
    </row>
    <row r="14" spans="1:8" ht="64.5" customHeight="1" x14ac:dyDescent="0.2">
      <c r="A14" s="3">
        <v>5</v>
      </c>
      <c r="B14" s="9" t="s">
        <v>26</v>
      </c>
      <c r="C14" s="20" t="s">
        <v>17</v>
      </c>
      <c r="D14" s="24" t="s">
        <v>37</v>
      </c>
      <c r="E14" s="20" t="s">
        <v>17</v>
      </c>
      <c r="F14" s="18">
        <v>0.22</v>
      </c>
      <c r="G14" s="17" t="s">
        <v>38</v>
      </c>
      <c r="H14" s="18">
        <v>0.22</v>
      </c>
    </row>
    <row r="15" spans="1:8" ht="49.5" customHeight="1" x14ac:dyDescent="0.2">
      <c r="A15" s="3">
        <v>6</v>
      </c>
      <c r="B15" s="9" t="s">
        <v>27</v>
      </c>
      <c r="C15" s="5">
        <v>1</v>
      </c>
      <c r="D15" s="5">
        <v>1</v>
      </c>
      <c r="E15" s="5">
        <v>1</v>
      </c>
      <c r="F15" s="18">
        <v>1</v>
      </c>
      <c r="G15" s="11" t="s">
        <v>16</v>
      </c>
      <c r="H15" s="5">
        <v>1</v>
      </c>
    </row>
  </sheetData>
  <mergeCells count="7">
    <mergeCell ref="A1:H2"/>
    <mergeCell ref="A4:A5"/>
    <mergeCell ref="A6:H6"/>
    <mergeCell ref="A9:H9"/>
    <mergeCell ref="E4:H4"/>
    <mergeCell ref="C4:D4"/>
    <mergeCell ref="B4:B5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rowBreaks count="1" manualBreakCount="1">
    <brk id="1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5.42578125" style="71" customWidth="1"/>
    <col min="2" max="2" width="30.28515625" style="73" customWidth="1"/>
    <col min="3" max="3" width="56.42578125" style="68" customWidth="1"/>
    <col min="4" max="4" width="17.5703125" style="71" customWidth="1"/>
    <col min="5" max="5" width="18.140625" style="71" customWidth="1"/>
    <col min="6" max="16384" width="9.140625" style="68"/>
  </cols>
  <sheetData>
    <row r="1" spans="1:5" ht="23.25" customHeight="1" x14ac:dyDescent="0.25">
      <c r="D1" s="109" t="s">
        <v>149</v>
      </c>
      <c r="E1" s="109"/>
    </row>
    <row r="2" spans="1:5" ht="59.25" customHeight="1" x14ac:dyDescent="0.25">
      <c r="D2" s="108" t="s">
        <v>147</v>
      </c>
      <c r="E2" s="108"/>
    </row>
    <row r="3" spans="1:5" ht="69" customHeight="1" x14ac:dyDescent="0.25">
      <c r="A3" s="107" t="s">
        <v>126</v>
      </c>
      <c r="B3" s="107"/>
      <c r="C3" s="107"/>
      <c r="D3" s="107"/>
      <c r="E3" s="107"/>
    </row>
    <row r="4" spans="1:5" ht="63" x14ac:dyDescent="0.25">
      <c r="A4" s="69" t="s">
        <v>9</v>
      </c>
      <c r="B4" s="69" t="s">
        <v>127</v>
      </c>
      <c r="C4" s="69" t="s">
        <v>128</v>
      </c>
      <c r="D4" s="69" t="s">
        <v>133</v>
      </c>
      <c r="E4" s="69" t="s">
        <v>129</v>
      </c>
    </row>
    <row r="5" spans="1:5" ht="47.25" x14ac:dyDescent="0.25">
      <c r="A5" s="70">
        <v>1</v>
      </c>
      <c r="B5" s="74" t="s">
        <v>130</v>
      </c>
      <c r="C5" s="57" t="s">
        <v>131</v>
      </c>
      <c r="D5" s="69" t="s">
        <v>88</v>
      </c>
      <c r="E5" s="69" t="s">
        <v>152</v>
      </c>
    </row>
    <row r="6" spans="1:5" ht="31.5" x14ac:dyDescent="0.25">
      <c r="A6" s="70">
        <v>2</v>
      </c>
      <c r="B6" s="72" t="s">
        <v>134</v>
      </c>
      <c r="C6" s="57" t="s">
        <v>132</v>
      </c>
      <c r="D6" s="69" t="s">
        <v>88</v>
      </c>
      <c r="E6" s="69" t="s">
        <v>152</v>
      </c>
    </row>
    <row r="7" spans="1:5" ht="47.25" x14ac:dyDescent="0.25">
      <c r="A7" s="70">
        <v>3</v>
      </c>
      <c r="B7" s="72" t="s">
        <v>137</v>
      </c>
      <c r="C7" s="57" t="s">
        <v>138</v>
      </c>
      <c r="D7" s="69" t="s">
        <v>88</v>
      </c>
      <c r="E7" s="69" t="s">
        <v>152</v>
      </c>
    </row>
    <row r="8" spans="1:5" ht="31.5" x14ac:dyDescent="0.25">
      <c r="A8" s="70">
        <v>4</v>
      </c>
      <c r="B8" s="72" t="s">
        <v>136</v>
      </c>
      <c r="C8" s="57" t="s">
        <v>139</v>
      </c>
      <c r="D8" s="69" t="s">
        <v>88</v>
      </c>
      <c r="E8" s="69" t="s">
        <v>152</v>
      </c>
    </row>
    <row r="9" spans="1:5" ht="31.5" x14ac:dyDescent="0.25">
      <c r="A9" s="70">
        <v>5</v>
      </c>
      <c r="B9" s="72" t="s">
        <v>135</v>
      </c>
      <c r="C9" s="57" t="s">
        <v>140</v>
      </c>
      <c r="D9" s="69" t="s">
        <v>88</v>
      </c>
      <c r="E9" s="69" t="s">
        <v>152</v>
      </c>
    </row>
    <row r="10" spans="1:5" ht="31.5" x14ac:dyDescent="0.25">
      <c r="A10" s="70">
        <v>6</v>
      </c>
      <c r="B10" s="72" t="s">
        <v>141</v>
      </c>
      <c r="C10" s="57" t="s">
        <v>142</v>
      </c>
      <c r="D10" s="69" t="s">
        <v>88</v>
      </c>
      <c r="E10" s="69" t="s">
        <v>152</v>
      </c>
    </row>
    <row r="11" spans="1:5" ht="47.25" x14ac:dyDescent="0.25">
      <c r="A11" s="70">
        <v>7</v>
      </c>
      <c r="B11" s="72" t="s">
        <v>143</v>
      </c>
      <c r="C11" s="57" t="s">
        <v>144</v>
      </c>
      <c r="D11" s="69" t="s">
        <v>88</v>
      </c>
      <c r="E11" s="69" t="s">
        <v>152</v>
      </c>
    </row>
    <row r="12" spans="1:5" ht="47.25" x14ac:dyDescent="0.25">
      <c r="A12" s="70">
        <v>8</v>
      </c>
      <c r="B12" s="72" t="s">
        <v>145</v>
      </c>
      <c r="C12" s="57" t="s">
        <v>146</v>
      </c>
      <c r="D12" s="69" t="s">
        <v>88</v>
      </c>
      <c r="E12" s="69" t="s">
        <v>152</v>
      </c>
    </row>
    <row r="13" spans="1:5" ht="97.5" customHeight="1" x14ac:dyDescent="0.25">
      <c r="A13" s="79">
        <v>9</v>
      </c>
      <c r="B13" s="80" t="s">
        <v>154</v>
      </c>
      <c r="C13" s="81" t="s">
        <v>153</v>
      </c>
      <c r="D13" s="69" t="s">
        <v>88</v>
      </c>
      <c r="E13" s="69" t="s">
        <v>152</v>
      </c>
    </row>
  </sheetData>
  <mergeCells count="3">
    <mergeCell ref="A3:E3"/>
    <mergeCell ref="D2:E2"/>
    <mergeCell ref="D1:E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пр.1</vt:lpstr>
      <vt:lpstr> пр 2</vt:lpstr>
      <vt:lpstr>Лист1 (2)</vt:lpstr>
      <vt:lpstr>Лист1</vt:lpstr>
      <vt:lpstr>Пр 3</vt:lpstr>
      <vt:lpstr>' пр 2'!Заголовки_для_печати</vt:lpstr>
      <vt:lpstr>Лист1!Заголовки_для_печати</vt:lpstr>
      <vt:lpstr>'Лист1 (2)'!Заголовки_для_печати</vt:lpstr>
      <vt:lpstr>'Пр 3'!Заголовки_для_печати</vt:lpstr>
      <vt:lpstr>пр.1!Заголовки_для_печати</vt:lpstr>
      <vt:lpstr>Лист1!Область_печати</vt:lpstr>
      <vt:lpstr>'Лист1 (2)'!Область_печати</vt:lpstr>
      <vt:lpstr>'Пр 3'!Область_печати</vt:lpstr>
      <vt:lpstr>пр.1!Область_печати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2020-11-06T07:47:48Z</dcterms:modified>
</cp:coreProperties>
</file>